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1.1 แผนพัฒนาท้องถิ่น 5 ปี พ.ศ. 2561-2565\แผนพัฒนาท้องถิ่น 5 ปี พ.ศ. 2561 - 2565\แผนพัฒนาท้องถิ่นห้าปี พ.ศ.2561 - 2565 อบต.นรสิงห์\"/>
    </mc:Choice>
  </mc:AlternateContent>
  <xr:revisionPtr revIDLastSave="0" documentId="13_ncr:1_{9E566AFA-1DD1-4952-AD7E-C63EEC0057FD}" xr6:coauthVersionLast="45" xr6:coauthVersionMax="45" xr10:uidLastSave="{00000000-0000-0000-0000-000000000000}"/>
  <bookViews>
    <workbookView xWindow="0" yWindow="0" windowWidth="28755" windowHeight="15600" tabRatio="555" xr2:uid="{00000000-000D-0000-FFFF-FFFF00000000}"/>
  </bookViews>
  <sheets>
    <sheet name="ผ 02 ยุทธที่ 7 การศึกษา.1" sheetId="5" r:id="rId1"/>
    <sheet name="ผ 02 ยุทธที่ ๗ ศาสนา.1" sheetId="6" r:id="rId2"/>
    <sheet name="ผ 02 ยุทธที่ ๗ บริหารทั่วไป.1" sheetId="7" r:id="rId3"/>
    <sheet name="ผ 02 ยุทธที่ ๗ เคหะและชุมชน.1" sheetId="8" r:id="rId4"/>
    <sheet name="ผ 02 ยุทธที่ ๗ บริหารทั่วไป.2" sheetId="14" r:id="rId5"/>
    <sheet name="ผ 02 ยุทธที่ ๗ แผนงานศาสนา.3 " sheetId="15" r:id="rId6"/>
    <sheet name="ผ 02 ยุทธที่ ๗ แผนงานการศึกษา.3" sheetId="1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5" i="7" l="1"/>
  <c r="H45" i="7"/>
  <c r="G45" i="7"/>
  <c r="F45" i="7"/>
  <c r="E45" i="7"/>
  <c r="I90" i="5"/>
  <c r="H90" i="5"/>
  <c r="G90" i="5"/>
  <c r="F90" i="5"/>
  <c r="E90" i="5"/>
  <c r="H48" i="6" l="1"/>
  <c r="I48" i="6"/>
  <c r="G48" i="6"/>
  <c r="F48" i="6"/>
  <c r="E48" i="6"/>
  <c r="I44" i="14" l="1"/>
  <c r="H44" i="14"/>
  <c r="G44" i="14"/>
  <c r="F44" i="14"/>
  <c r="E44" i="14"/>
  <c r="I15" i="16" l="1"/>
  <c r="I16" i="15"/>
  <c r="I26" i="14"/>
  <c r="I24" i="8"/>
  <c r="E26" i="14" l="1"/>
  <c r="H24" i="8"/>
  <c r="G24" i="8"/>
  <c r="F24" i="8"/>
  <c r="E24" i="8"/>
  <c r="H15" i="16" l="1"/>
  <c r="G15" i="16"/>
  <c r="F15" i="16"/>
  <c r="E15" i="16"/>
  <c r="H16" i="15"/>
  <c r="G16" i="15"/>
  <c r="F16" i="15"/>
  <c r="E16" i="15"/>
  <c r="H26" i="14"/>
  <c r="G26" i="14"/>
  <c r="F26" i="14"/>
</calcChain>
</file>

<file path=xl/sharedStrings.xml><?xml version="1.0" encoding="utf-8"?>
<sst xmlns="http://schemas.openxmlformats.org/spreadsheetml/2006/main" count="901" uniqueCount="473">
  <si>
    <t>ที่</t>
  </si>
  <si>
    <t>โครงการ</t>
  </si>
  <si>
    <t>วัตถุประสงค์</t>
  </si>
  <si>
    <t>(ผลผลิตของโครงการ)</t>
  </si>
  <si>
    <t>งบประมาณและที่ผ่านมา</t>
  </si>
  <si>
    <t>ผลที่คาดว่าจะได้รับ</t>
  </si>
  <si>
    <t>หน่วยงานรับผิดชอบหลัก</t>
  </si>
  <si>
    <t>ตัวชี้วัด (KPI)</t>
  </si>
  <si>
    <t xml:space="preserve">เป้าหมาย            </t>
  </si>
  <si>
    <t>กองช่าง</t>
  </si>
  <si>
    <t>ภาพ</t>
  </si>
  <si>
    <t>แบบ ผ. 02</t>
  </si>
  <si>
    <t>หน่วยงานที่ขอรับเงินอุดหนุน</t>
  </si>
  <si>
    <t>จำนวนผู้เข้าร่วม</t>
  </si>
  <si>
    <t>จัดทำโครงการไม่น้อย</t>
  </si>
  <si>
    <t>ประชาชนได้ทราบ</t>
  </si>
  <si>
    <t>อำเภอป่าโมก</t>
  </si>
  <si>
    <t>ป่าโมก</t>
  </si>
  <si>
    <t>ศึกษา</t>
  </si>
  <si>
    <t>กว่า ๑ ครั้ง</t>
  </si>
  <si>
    <t>กองการศึกษา</t>
  </si>
  <si>
    <t>กองการศึกษาฯ</t>
  </si>
  <si>
    <t>ร่วมกัน</t>
  </si>
  <si>
    <t>ก. ยุทธศาสตร์จังหวัดที่ ๔ ส่งเสริมการท่องเที่ยวเชิงวัฒนธรรม</t>
  </si>
  <si>
    <t>ข. ยุทธศาสตร์การพัฒนาขององค์กรปกครองส่วนท้องถิ่นในเขตจังหวัดที่ 1 การพัฒนาสังคมและคุณภาพชีวิต และยุทธศาสตร์ที่ ๒ การพัฒนาด้านศิลปวัฒนธรรม</t>
  </si>
  <si>
    <t xml:space="preserve">   7. ยุทธศาสตร์การพัฒนาการด้านการศึกษาและส่งเสริมอนุรักษ์ศิลปวัฒนธรรมประเพณีท้องถิ่น</t>
  </si>
  <si>
    <t xml:space="preserve">   ๗.1 แผนงานการศึกษา</t>
  </si>
  <si>
    <t>โครงการปรับปรุงภูมิทัศน์บริเวณศูนย์พัฒนา</t>
  </si>
  <si>
    <t>เด็กเล็กของ อบต.นรสิงห์</t>
  </si>
  <si>
    <t>เพื่อส่งเสริมและพัฒนา</t>
  </si>
  <si>
    <t>ประสิทธิภาพการเรียน</t>
  </si>
  <si>
    <t>การสอนและพัฒนาการ</t>
  </si>
  <si>
    <t>ของเด็กนักเรียนศูนย์ฯ</t>
  </si>
  <si>
    <t>ปรับปรุงภูมิทัศน์บริเวณ</t>
  </si>
  <si>
    <t>ศูนย์พัฒนาเด็กเล็กของ</t>
  </si>
  <si>
    <t>อบต.นรสิงห์ (ร.ร.ชุมชน</t>
  </si>
  <si>
    <t>ปราสาทและ ร.ร.วัด</t>
  </si>
  <si>
    <t>ลาดเค้า)</t>
  </si>
  <si>
    <t>จำนวนนักเรียนศูนย์</t>
  </si>
  <si>
    <t>พัฒนาเด็กเล็ก</t>
  </si>
  <si>
    <t>ผู้ปกครองมีความเชื่อ</t>
  </si>
  <si>
    <t>มั่นและส่งบุตรมา</t>
  </si>
  <si>
    <t>เรียนเพิ่มมากขึ้น</t>
  </si>
  <si>
    <t>โครงการปรับปรุงสนามเด็กเล่นบริเวณศูนย์</t>
  </si>
  <si>
    <t>พัฒนาเด็กเล็กของ อบต.นรสิงห์</t>
  </si>
  <si>
    <t>เพื่อส่งเสริมให้นักเรียน</t>
  </si>
  <si>
    <t>ศูนย์พัฒนาเด็กเล็กได้มี</t>
  </si>
  <si>
    <t>เครื่องเล่นสำหรับฝึกกล้าม</t>
  </si>
  <si>
    <t>เนื้อและเป็นการพัฒนา</t>
  </si>
  <si>
    <t>ด้านร่างกายและ</t>
  </si>
  <si>
    <t>อารมณ์</t>
  </si>
  <si>
    <t>ปรับปรุงสนามเด็กเล่น</t>
  </si>
  <si>
    <t>บริเวณศูนย์พัฒนาเด็ก</t>
  </si>
  <si>
    <t>เล็กของ อบต.นรสิงห์</t>
  </si>
  <si>
    <t>(ร.ร.ชุมชนวัด</t>
  </si>
  <si>
    <t>ปราสาท และร.ร.</t>
  </si>
  <si>
    <t>วัดลาดเค้า</t>
  </si>
  <si>
    <t>นักเรียนศูนย์พัฒนา</t>
  </si>
  <si>
    <t>เด็กเล็กได้รับพัฒนา</t>
  </si>
  <si>
    <t>การและสวัสดิการ</t>
  </si>
  <si>
    <t>ส่งเสริมการศึกษา</t>
  </si>
  <si>
    <t>อย่างมีประสิทธิ</t>
  </si>
  <si>
    <t>โครงการสนับสนุนสวัสดิการศึกษาแก่</t>
  </si>
  <si>
    <t>นักเรียน (อาหารกลางวัน,อาหารเสริม</t>
  </si>
  <si>
    <t>นม)</t>
  </si>
  <si>
    <t>เพื่อส่งเสริมให้เด็กนัก</t>
  </si>
  <si>
    <t>นักเรยนได้รับสวัสดิ</t>
  </si>
  <si>
    <t>การทางโภชนาการ</t>
  </si>
  <si>
    <t>ครบถ้วน</t>
  </si>
  <si>
    <t>สนับสนุนโครงการ</t>
  </si>
  <si>
    <t>อาหารกลางวัน,</t>
  </si>
  <si>
    <t>อาหารเสริมนมให้</t>
  </si>
  <si>
    <t>กับนักเรียนชั้น</t>
  </si>
  <si>
    <t>อนุบาลและ ป.๑-</t>
  </si>
  <si>
    <t>ป.๖ โรงเรียนใน</t>
  </si>
  <si>
    <t>ตำบลตลอดปีการ</t>
  </si>
  <si>
    <t>จำนวนนักเรียน</t>
  </si>
  <si>
    <t>สามารถลดภาระ</t>
  </si>
  <si>
    <t>ค่าใช้จ่ายของผู้</t>
  </si>
  <si>
    <t>ปกครอง และสร้าง</t>
  </si>
  <si>
    <t>พัฒนาการทางการ</t>
  </si>
  <si>
    <t>โครงการส่งเสริมและสนับสนุนการศึกษา</t>
  </si>
  <si>
    <t>เพื่อพัฒนาประสิทธิภาพการเรียนการสอน</t>
  </si>
  <si>
    <t>ของนักเรียนศูนย์พัฒนาเด็กเล็ก อบต.นรสิงห์</t>
  </si>
  <si>
    <t>และโรงเรียนในตำบล</t>
  </si>
  <si>
    <t>การสอนของโรงเรียนใน</t>
  </si>
  <si>
    <t>ตำบลทุกๆด้านตาม</t>
  </si>
  <si>
    <t>อำนาจหน้าที่</t>
  </si>
  <si>
    <t>สนับสนุนศูนย์พัฒนา</t>
  </si>
  <si>
    <t>เด็กเล็ก อบต. และ</t>
  </si>
  <si>
    <t>โรงเรียนในชุมชนใน</t>
  </si>
  <si>
    <t xml:space="preserve">กิจกรรมต่างๆ </t>
  </si>
  <si>
    <t>ไม่น้อยกว่า ๑ ครั้ง</t>
  </si>
  <si>
    <t>จำนวนเด็กนักเรียน</t>
  </si>
  <si>
    <t>สถานศึกษามีอุปกรณ์</t>
  </si>
  <si>
    <t>การเรียนการสอนให้</t>
  </si>
  <si>
    <t>กับนักเรียน</t>
  </si>
  <si>
    <t>โครงการจัดการแข่งขันกีฬาสีของ</t>
  </si>
  <si>
    <t>ศูนย์พัฒนาเด็กเล็ก อบต.นรสิงห์</t>
  </si>
  <si>
    <t>เพื่อส่งเสริมให้เด็ก</t>
  </si>
  <si>
    <t>นักเรียนได้ทำกิจกรรม</t>
  </si>
  <si>
    <t>เด็กได้ทำกิจกรรม</t>
  </si>
  <si>
    <t>ร่วมกันและส่งเสริม</t>
  </si>
  <si>
    <t>ปลูกฝั่งการสร้าง</t>
  </si>
  <si>
    <t>ความสามัคคี</t>
  </si>
  <si>
    <t>โครงการเพิ่มพูนความรู้ประสบการณ์</t>
  </si>
  <si>
    <t>นอกห้องเรียนของนักเรียนศูนย์พัฒนา</t>
  </si>
  <si>
    <t>เด็กเล็ก อบต.นรสิงห์</t>
  </si>
  <si>
    <t>เพื่อเพิ่มพูนความรู้และ</t>
  </si>
  <si>
    <t>ประสบการณ์ให้แก่</t>
  </si>
  <si>
    <t>นักเรียน</t>
  </si>
  <si>
    <t>สามารถสร้งพัฒนา</t>
  </si>
  <si>
    <t>และเสริมสร้างประ</t>
  </si>
  <si>
    <t>สบการณ์นอกห้อง</t>
  </si>
  <si>
    <t>เรียน</t>
  </si>
  <si>
    <t>โครงการเสริมสร้างพัฒนาการเด็กสู่</t>
  </si>
  <si>
    <t>วัยเรียน</t>
  </si>
  <si>
    <t>เพื่อเตรียมความพร้อม</t>
  </si>
  <si>
    <t>สำหรับเด็กที่จะเข้าสู่</t>
  </si>
  <si>
    <t>เด็กนักเรียนได้รับ</t>
  </si>
  <si>
    <t>พัฒนาการและส่ง</t>
  </si>
  <si>
    <t>เสริมให้มีพัฒนา</t>
  </si>
  <si>
    <t>การที่ดี</t>
  </si>
  <si>
    <t>โครงการสนับสนุนการจัดงานประเพณี</t>
  </si>
  <si>
    <t>วันสงกรานต์และวันผู้สูงอายุแห่งชาติ</t>
  </si>
  <si>
    <t>เพื่อส่งเสริมและอนุรักษ์</t>
  </si>
  <si>
    <t>การจัดกิจกรรมประเพณี</t>
  </si>
  <si>
    <t>วันสงกรานต์และส่งเสริม</t>
  </si>
  <si>
    <t>ให้ทุกฝ่ายเห็นความสำคัญ</t>
  </si>
  <si>
    <t>ของผู้สูงอายุ</t>
  </si>
  <si>
    <t>ประชาชนได้ร่วมกัน</t>
  </si>
  <si>
    <t>สืบสานประเพณี</t>
  </si>
  <si>
    <t>วันสงกรานต์และ</t>
  </si>
  <si>
    <t>ผู้สูงอายุในชุมชนได้</t>
  </si>
  <si>
    <t>รับเชิดชูและให้</t>
  </si>
  <si>
    <t>ความสำคัญ</t>
  </si>
  <si>
    <t>โครงการสืบสานประวัติศาสตร์ท้องถิ่น</t>
  </si>
  <si>
    <t>และส่งเสริมการท่องเที่ยว (พิธีสดุดีคนดี</t>
  </si>
  <si>
    <t>ศรีแผ่นดินนรสิงห์พันท้ายนรสิงห์</t>
  </si>
  <si>
    <t>เพื่อส่งเสริมและประชา</t>
  </si>
  <si>
    <t>สัมพันธ์ให้เป็นแหล่งท่อง</t>
  </si>
  <si>
    <t>เที่ยวประจำจังหวัด</t>
  </si>
  <si>
    <t>และประชาชนไดด้ระลึก</t>
  </si>
  <si>
    <t>ถึงบรรพบุรุษ</t>
  </si>
  <si>
    <t xml:space="preserve">(วันขึ้น ๙ ค่ำ </t>
  </si>
  <si>
    <t>เดือน ๓)</t>
  </si>
  <si>
    <t>พันท้ายนรสิงห์ได้</t>
  </si>
  <si>
    <t>รับการเชิดชูเกียรติ</t>
  </si>
  <si>
    <t xml:space="preserve">   ๗.๒ แผนงานศาสนาและวัฒธรรมและนันทนาการ</t>
  </si>
  <si>
    <t>โครงการวัดปลอดเหล้าถาวรเฉลิม</t>
  </si>
  <si>
    <t>พระเกียรติฯ ตำบลนรสิงห์</t>
  </si>
  <si>
    <t>เพื่อส่งเสริมให้</t>
  </si>
  <si>
    <t>ประชาชนไม่หลงมัวเมา</t>
  </si>
  <si>
    <t>ในอบายมุขและเคารพ</t>
  </si>
  <si>
    <t>ศาสนสถาน</t>
  </si>
  <si>
    <t>ทุกวันขึ้น ๑๕ ค่ำ</t>
  </si>
  <si>
    <t>ของทุกเดือน</t>
  </si>
  <si>
    <t>ตำบลนรสิงห์เป็น</t>
  </si>
  <si>
    <t>ชุมชนแห่พุทธ</t>
  </si>
  <si>
    <t>ศาสนาสนิกชนที่</t>
  </si>
  <si>
    <t>ดีและประชาชน</t>
  </si>
  <si>
    <t>ไม่หลงมัวเมาใน</t>
  </si>
  <si>
    <t>อบายมุข</t>
  </si>
  <si>
    <t>โครงการอนุรักษ์ ส่งเสริมวัฒนธรรมศาสนา</t>
  </si>
  <si>
    <t>วิถีชีวิต หรือประเพณีต่างๆ เช่น กิจกรรม</t>
  </si>
  <si>
    <t>ทำบุญสัญจรเนื่องในวันสำคัญทางพุทธ</t>
  </si>
  <si>
    <t>ศานาและส่งเสริมการประกอบกิจกรรม</t>
  </si>
  <si>
    <t>ทางศาสนา (เวียนเทียน,กิจกรรมหล่อ</t>
  </si>
  <si>
    <t>เพื่อเป็นการอนุรักษ์และ</t>
  </si>
  <si>
    <t>สืบสานวัฒนธรรมศาสนา</t>
  </si>
  <si>
    <t>วิถีชีวิตและประเพณีต่างๆ</t>
  </si>
  <si>
    <t>และส่งเสริมให้ผู้นำชุมชน</t>
  </si>
  <si>
    <t>ประกอบกิจกรรมทาง</t>
  </si>
  <si>
    <t>ศาสนา</t>
  </si>
  <si>
    <t>และเห็นถึงความ</t>
  </si>
  <si>
    <t>สำคัญในการประ</t>
  </si>
  <si>
    <t>กอบกิจกรรมทาง</t>
  </si>
  <si>
    <t>ศาสนาในวัน</t>
  </si>
  <si>
    <t>สำคัญทางศาสนา</t>
  </si>
  <si>
    <t>โครงการสนับสนุนการจัดกิจกรรมวันเฉลิม</t>
  </si>
  <si>
    <t>พระชนมพรรษาพระบาทสมเด็จพระเจ้า</t>
  </si>
  <si>
    <t>อยู่หัว และสมเด็จพระนางเจ้าสิริกิติ์พระ</t>
  </si>
  <si>
    <t>บรมราชินีนาถ (งานรัฐพิธีและราชพิธี)</t>
  </si>
  <si>
    <t>เพื่อส่งเสริมการจัดกิจ</t>
  </si>
  <si>
    <t>กรรมและเฉลิมพระเกียรติ</t>
  </si>
  <si>
    <t>พระบาทสมเด็จพระเจ้า</t>
  </si>
  <si>
    <t>อยู่หัว และสมเด็จพระ</t>
  </si>
  <si>
    <t>นางเจ้าสิริกิติ์พระบรม</t>
  </si>
  <si>
    <t>ราชินีนาถ</t>
  </si>
  <si>
    <t>ประชาชนทุกภาค</t>
  </si>
  <si>
    <t>ส่วนได้ร่วมกิจกรรม</t>
  </si>
  <si>
    <t>และสนับสนุนให้กิจ</t>
  </si>
  <si>
    <t>กรรมเฉลิมพระเกียรติ</t>
  </si>
  <si>
    <t>เพื่อรำลึกถึงพระกรุณา</t>
  </si>
  <si>
    <t>ธิคุณของสมเด็จพระ</t>
  </si>
  <si>
    <t>นเรศวรมหาราชและ</t>
  </si>
  <si>
    <t>ส่งเสริมการท่องเที่ยว</t>
  </si>
  <si>
    <t>เชิงประวัติศาสตร์</t>
  </si>
  <si>
    <t>ประชาชนได้รำลึก</t>
  </si>
  <si>
    <t>ถึงพระกรุณาธิคุณ</t>
  </si>
  <si>
    <t>ของสมเด็จพระ</t>
  </si>
  <si>
    <t>เที่ยวเชิงประวัติ</t>
  </si>
  <si>
    <t>ศาสตร์</t>
  </si>
  <si>
    <t>โครงการอุดหนุนการจัดงานรัฐ</t>
  </si>
  <si>
    <t>พิธีและราชพิธี อำเภอป่าโมก</t>
  </si>
  <si>
    <t>เพื่อส่งเสริมการจัด</t>
  </si>
  <si>
    <t>กิจกรรมงานรัฐพิธี</t>
  </si>
  <si>
    <t>ประชาชนทุก</t>
  </si>
  <si>
    <t xml:space="preserve">   ๗.๔ แผนงานเคหะและชุมชน</t>
  </si>
  <si>
    <t>โครงการปรับปรุงภูมิทัศน์รอบพระปรางค์</t>
  </si>
  <si>
    <t>(วัดปราสาท หมู่ที่ ๒)</t>
  </si>
  <si>
    <t>เพื่อปรับปรุงภูมิทัศน์รอบ</t>
  </si>
  <si>
    <t>พระปรางค์ให้สวยงาม</t>
  </si>
  <si>
    <t>ปรับปรุงภูมิทัศน์รอบ</t>
  </si>
  <si>
    <t>พระปรางค์วัดปราสาท</t>
  </si>
  <si>
    <t>หมู่ที่ ๒</t>
  </si>
  <si>
    <t>จำนวนนักท่องเที่ยว</t>
  </si>
  <si>
    <t>ภูมิทัศน์รอบพระ</t>
  </si>
  <si>
    <t>ปรางค์มีความสวย</t>
  </si>
  <si>
    <t>งานและเป็นแหล่ง</t>
  </si>
  <si>
    <t>ท่องเที่ยว</t>
  </si>
  <si>
    <t>โครงการพัฒนาและปรับปรุงภูมิทัศน์</t>
  </si>
  <si>
    <t>อนุสาวรีย์พันท้ายนรสิงห์ให้เป็นแหล่งท่อง</t>
  </si>
  <si>
    <t>เที่ยวเชิงประวัติศาสตร์</t>
  </si>
  <si>
    <t>ให้อนุสาวรีย์พันท้าย</t>
  </si>
  <si>
    <t>นรสิงห์เป็นแหล่งท่อง</t>
  </si>
  <si>
    <t>ปรับปรุงภูมิทัศน์และ</t>
  </si>
  <si>
    <t>พัฒนาให้อนุสาวรีย์</t>
  </si>
  <si>
    <t>พันท้ายนรสิงห์เป็น</t>
  </si>
  <si>
    <t>แหล่งท่องเที่ยว</t>
  </si>
  <si>
    <t>ภูมิทัศน์รอบ</t>
  </si>
  <si>
    <t>อนุสาวรีย์พันท้าย</t>
  </si>
  <si>
    <t>นรสิงห์มีความสวย</t>
  </si>
  <si>
    <t>งามเป็นแหล่งท่อง</t>
  </si>
  <si>
    <t>(บริเวณหน้าวัดลาดเค้า)</t>
  </si>
  <si>
    <t>เพื่อให้ภูมิทัศน์คลอง</t>
  </si>
  <si>
    <t>ลาดเค้ามีความสวยงาม</t>
  </si>
  <si>
    <t>และพัฒนาเป็นแหล่ง</t>
  </si>
  <si>
    <t>ท่องเที่ยวเชิงนิเวศน์</t>
  </si>
  <si>
    <t>ปรับปรุงภูมิทัศน์</t>
  </si>
  <si>
    <t>คลองวัดลาดเค้า</t>
  </si>
  <si>
    <t>จำนวน ๑ แห่ง</t>
  </si>
  <si>
    <t>เที่ยวเชิงนิเวศน์</t>
  </si>
  <si>
    <t>และสามารถเพิ่ม</t>
  </si>
  <si>
    <t xml:space="preserve">   ๗.๑ แผนงานศาสนาวัฒนธรรมและนันทนาการ</t>
  </si>
  <si>
    <t>โครงการบ้าน วัด โรงเรียน ร่วมปฎิบัติ</t>
  </si>
  <si>
    <t>ธรรมและส่งเสริมพระพุทธศาสนา</t>
  </si>
  <si>
    <t>เพื่อส่งเสริมและสนับสนุน</t>
  </si>
  <si>
    <t>ให้กับทุกกลุ่มเป้าหมาย</t>
  </si>
  <si>
    <t>ได้ร่วมกันส่งเสริมพระ</t>
  </si>
  <si>
    <t>พุทธศาสนา</t>
  </si>
  <si>
    <t xml:space="preserve">ทุกสถาบัน </t>
  </si>
  <si>
    <t>ทุกหน่วยงาน</t>
  </si>
  <si>
    <t>สามารถอยู่ร่วม</t>
  </si>
  <si>
    <t xml:space="preserve">   ๗.๒ แผนงานการศึกษา</t>
  </si>
  <si>
    <t>โครงการภูมิปัญญาไทย คติสอนใจ</t>
  </si>
  <si>
    <t>สุภาษิตภาษาไทยสัปดาห์ละคำ</t>
  </si>
  <si>
    <t>เพื่อให้ประชาชนและ</t>
  </si>
  <si>
    <t>เยาวชนได้รู้จักความ</t>
  </si>
  <si>
    <t>หมายของคำสุภาษิตไทย</t>
  </si>
  <si>
    <t>คำสุภาษิตไทยและ</t>
  </si>
  <si>
    <t>ได้รู้ถึงความหมาย</t>
  </si>
  <si>
    <t>ของสุภาษิตไทย</t>
  </si>
  <si>
    <t xml:space="preserve">   ๗.๓ แผนงานบริหารทั่วไป</t>
  </si>
  <si>
    <t xml:space="preserve">   1. แผนงานสร้างความเข้มแข็งของชุมชน</t>
  </si>
  <si>
    <t>จำนวน 1 ครั้ง/ปี</t>
  </si>
  <si>
    <t>ร้อยละ ที่เพิ่มขึ้น</t>
  </si>
  <si>
    <t>ของจำนวน</t>
  </si>
  <si>
    <t>ประชาชนที่ร่วมกัน</t>
  </si>
  <si>
    <t>งานรำลึกสมเด็จ</t>
  </si>
  <si>
    <t>พระนเรศวร</t>
  </si>
  <si>
    <t>มหาราช</t>
  </si>
  <si>
    <t>นเรศวร</t>
  </si>
  <si>
    <t>มหาราชและได้</t>
  </si>
  <si>
    <t>ร่วมส่งเสริมการ</t>
  </si>
  <si>
    <t>ท่องเที่ยวเชิง</t>
  </si>
  <si>
    <t>ประวัติศาสตร์</t>
  </si>
  <si>
    <t>และราชพิธีอำเภอ</t>
  </si>
  <si>
    <t>ภาคส่วนได้มีส่วน</t>
  </si>
  <si>
    <t>ร่วมกับกิจกรรม</t>
  </si>
  <si>
    <t>และแสดงความ</t>
  </si>
  <si>
    <t>จงรักภักดีต่อ</t>
  </si>
  <si>
    <t>สถาบัน</t>
  </si>
  <si>
    <t>ส่วนได้มีส่วนร่วม</t>
  </si>
  <si>
    <t>กับกิจกรรมและ</t>
  </si>
  <si>
    <t>สนับสนุนให้มี</t>
  </si>
  <si>
    <t>กิจกรรมเฉลิมพระ</t>
  </si>
  <si>
    <t>เกียรติที่ยิ่งใหญ่</t>
  </si>
  <si>
    <t>สมพระเกียรติ</t>
  </si>
  <si>
    <t>รวม</t>
  </si>
  <si>
    <t xml:space="preserve"> -</t>
  </si>
  <si>
    <t>1  โครงการ</t>
  </si>
  <si>
    <t>3  โครงการ</t>
  </si>
  <si>
    <t>2  โครงการ</t>
  </si>
  <si>
    <t>2561 (บาท)</t>
  </si>
  <si>
    <t>2562 (บาท)</t>
  </si>
  <si>
    <t>2563 (บาท)</t>
  </si>
  <si>
    <t>2564 (บาท)</t>
  </si>
  <si>
    <t>2565 (บาท)</t>
  </si>
  <si>
    <t xml:space="preserve">โครงการ </t>
  </si>
  <si>
    <t>และระลึกถึง</t>
  </si>
  <si>
    <t>ตลอดไป</t>
  </si>
  <si>
    <t>ที่ยิ่งใหญ่สม</t>
  </si>
  <si>
    <t>พระเกียรติ</t>
  </si>
  <si>
    <t>รายได้ให้กับ</t>
  </si>
  <si>
    <t>ประชาชน</t>
  </si>
  <si>
    <t>โครงการอุดหนุนงานรำลึกสมเด็จ</t>
  </si>
  <si>
    <t>พระนเรศวรมหาราช</t>
  </si>
  <si>
    <t>กันได้อย่าง</t>
  </si>
  <si>
    <t>สันติสุข</t>
  </si>
  <si>
    <t>โครงการค่าใช้จ่ายการจัดงานวันเฉลิม</t>
  </si>
  <si>
    <t>เพื่อเฉลิมพระชนม</t>
  </si>
  <si>
    <t>จัดทำโครงการ</t>
  </si>
  <si>
    <t>พระชนมพรรษาพระบาทสมเด็จพระ</t>
  </si>
  <si>
    <t>พรรษาพระบาทสมเด็จ</t>
  </si>
  <si>
    <t>ไม่น้อยกว่า 1 ครั้ง</t>
  </si>
  <si>
    <t>เจ้าอยู่หัวฯ รัชกาลที่ 10</t>
  </si>
  <si>
    <t>พระเจ้าอยู่หัวรัชกาลที่</t>
  </si>
  <si>
    <t>10  และประชาชนได้</t>
  </si>
  <si>
    <t>มีส่วนร่วมกับการแสดง</t>
  </si>
  <si>
    <t>ความจงรักภักดีต่อ</t>
  </si>
  <si>
    <t>สถาบันของชาติ</t>
  </si>
  <si>
    <t>สำนักงานปลัด</t>
  </si>
  <si>
    <t>ในการแสดงความ</t>
  </si>
  <si>
    <t>จงรักภักดีและสำนึก</t>
  </si>
  <si>
    <t>ในพระมหากรุณา</t>
  </si>
  <si>
    <t>ธิคุณของสถาบันชาติ</t>
  </si>
  <si>
    <t>โครงการค่าใช้จ่ายในการจัดงานวัน</t>
  </si>
  <si>
    <t>เพื่อการจัดงานวันคล้าย</t>
  </si>
  <si>
    <t>เฉลิมพระชนมพรรษาสมเด็จพระบรม</t>
  </si>
  <si>
    <t>วันเฉลิมพระชนมพรรษา</t>
  </si>
  <si>
    <t>ราชินีนาถในรัชกาลที่ 9</t>
  </si>
  <si>
    <t>สมเด็จพระบรมราชินีนาถ</t>
  </si>
  <si>
    <t>ในรัชกาลที่ 9 และ</t>
  </si>
  <si>
    <t>ประชาชนทุกภาคส่วน</t>
  </si>
  <si>
    <t>ได้มีส่วนร่วมกับกิจกรรม</t>
  </si>
  <si>
    <t>และแสดงความจงรัก</t>
  </si>
  <si>
    <t>ภักดีต่อสถาบันของชาติ</t>
  </si>
  <si>
    <t>โครงการจัดงานพระราชพิธีถวายพระ</t>
  </si>
  <si>
    <t>เพื่อดำเนินโครงการจัด</t>
  </si>
  <si>
    <t>เพลิงพระบรมศพพระบาทสมเด็จ</t>
  </si>
  <si>
    <t>งานพระราชพิธีถวาย</t>
  </si>
  <si>
    <t>พระปรมินทรมหาภูมิพลอดุลยเดช</t>
  </si>
  <si>
    <t>พระเพลิงพระบรมศพ</t>
  </si>
  <si>
    <t>พระบาทสมเด็จพระปร</t>
  </si>
  <si>
    <t>มิทรมหาภูมิพลอดุลยเดช</t>
  </si>
  <si>
    <t>โครงการจัดงานวันคล้ายวันเฉลิม</t>
  </si>
  <si>
    <t>เพื่อดำเนินการจัดงานวัน</t>
  </si>
  <si>
    <t>จำนวน 1 ครั้ง</t>
  </si>
  <si>
    <t>พระชนมพรรษาของสมเด็จพระปรมินทร</t>
  </si>
  <si>
    <t>เฉลิมพระชนมพรรษา</t>
  </si>
  <si>
    <t>มหาภูมิพลอดุลยเดช บรมนาถบพิตร</t>
  </si>
  <si>
    <t>ของสมเด็จพระปรมินทร</t>
  </si>
  <si>
    <t>มหาภูมิพลอดุลยเดช</t>
  </si>
  <si>
    <t>บรมนาถบพิตร และ</t>
  </si>
  <si>
    <t>ประชาชทุกภาคส่วน</t>
  </si>
  <si>
    <t>และแสดงความจงรักภักดี</t>
  </si>
  <si>
    <t>ต่อสถาบันของชาติ</t>
  </si>
  <si>
    <t>จงรักภักดี</t>
  </si>
  <si>
    <t>โครงการส่งเสริมเพื่อสร้างสุขสนุกอย่าง</t>
  </si>
  <si>
    <t>เพื่อเป็นการส่งเสริมการ</t>
  </si>
  <si>
    <t>สร้างสรรค์</t>
  </si>
  <si>
    <t>เรียนรู้และเสริมสร้าง</t>
  </si>
  <si>
    <t>จินตนาการให้เด็กและ</t>
  </si>
  <si>
    <t>เยาวชนเกิดการบูรณา</t>
  </si>
  <si>
    <t>การจากการเรียนรู้</t>
  </si>
  <si>
    <t>เด็กและเยาวชนได้มี</t>
  </si>
  <si>
    <t>ความรู้เพิ่มขึ้นและ</t>
  </si>
  <si>
    <t>เสริมสร้างจินตนา</t>
  </si>
  <si>
    <t>การให้เด็ก</t>
  </si>
  <si>
    <t>โครงการสนับสนุนค่าจัดการเรียน</t>
  </si>
  <si>
    <t>เพื่อให้เด็กนักเรียน</t>
  </si>
  <si>
    <t>เด็กนักเรียน</t>
  </si>
  <si>
    <t>ร้อยละของเด็ก</t>
  </si>
  <si>
    <t>การสอนของศูนย์พัฒนาเด็กเล็ก</t>
  </si>
  <si>
    <t>ได้รับการพัฒนา</t>
  </si>
  <si>
    <t>ศูนย์พัฒนา</t>
  </si>
  <si>
    <t>นักเรียนศูนย์</t>
  </si>
  <si>
    <t>อบต.นรสิงห์</t>
  </si>
  <si>
    <t>อย่างเหมาะสม</t>
  </si>
  <si>
    <t>เด็กเล็กฯ</t>
  </si>
  <si>
    <t>พัฒนาเด็กเล็กฯ</t>
  </si>
  <si>
    <t>ตามเกณฑ์</t>
  </si>
  <si>
    <t>พัฒนา</t>
  </si>
  <si>
    <t>โครงการสนับสนุนค่าใช้จ่ายในการ</t>
  </si>
  <si>
    <t>จัดการศึกษาสำหรับศูนย์พัฒนา</t>
  </si>
  <si>
    <t xml:space="preserve">เด็กเล็ก อบต.นรสิงห์ (ค่าหนังสือเรียน </t>
  </si>
  <si>
    <t>ค่าอุปกรณ์การเรียน ค่าเครื่องแบบ</t>
  </si>
  <si>
    <t>นักเรียน  ค่ากิจกรรมพัฒนาผู้เรียน)</t>
  </si>
  <si>
    <t>โครงการสนับสนุนอาหารเสริม (นม)</t>
  </si>
  <si>
    <t>ร้อยละ 100</t>
  </si>
  <si>
    <t>ให้แก่สถานศึกษาในตำบลนรสิงห์</t>
  </si>
  <si>
    <t>มีพัฒนาการที่สมวัย</t>
  </si>
  <si>
    <t>ของเด็กนักเรียน</t>
  </si>
  <si>
    <t>มีพัฒนาการที่</t>
  </si>
  <si>
    <t>ศูนย์พัฒนาเด็กเล็กฯ</t>
  </si>
  <si>
    <t>สมวัย</t>
  </si>
  <si>
    <t>รร.ชุมชนวัด</t>
  </si>
  <si>
    <t>ปราสาท และ</t>
  </si>
  <si>
    <t>รร.วัดลาดเค้า</t>
  </si>
  <si>
    <t>โครงการสนับสนุนอาหารกลางวัน</t>
  </si>
  <si>
    <t>สำหรับเด็กปฐมวัยในศูนย์พัฒนา</t>
  </si>
  <si>
    <t>โครงการปฐมนิเทศและการประชุม</t>
  </si>
  <si>
    <t>เพื่อให้ผู้ปกครอง</t>
  </si>
  <si>
    <t>ผู้ปกครอง</t>
  </si>
  <si>
    <t>ร้อยละของผู้</t>
  </si>
  <si>
    <t>ผู้ปกครองนักเรียน</t>
  </si>
  <si>
    <t>เด็กนักเรียนศูนย์</t>
  </si>
  <si>
    <t>ปกครองนักเรียน</t>
  </si>
  <si>
    <t>เด็กนักเรียนได้</t>
  </si>
  <si>
    <t>รับความรู้</t>
  </si>
  <si>
    <t>ได้รับความรู้</t>
  </si>
  <si>
    <t>จากการปฐมนิเทศ</t>
  </si>
  <si>
    <t>โครงการส่งเสริมสืบสานอนุรักษ์</t>
  </si>
  <si>
    <t>เพื่อให้ประชาชนได้ร่วม</t>
  </si>
  <si>
    <t>จัดทำโครงการไม่</t>
  </si>
  <si>
    <t>วัฒนธรรมและศาสนา ประเพณีแห่</t>
  </si>
  <si>
    <t>กันสืบสารประเพณี</t>
  </si>
  <si>
    <t>น้อยกว่า 1 ครั้ง</t>
  </si>
  <si>
    <t xml:space="preserve">เทียนพรรษา ประจำปี </t>
  </si>
  <si>
    <t>แห่เทียนพรรษา</t>
  </si>
  <si>
    <t>วัฒนธรรม</t>
  </si>
  <si>
    <t>โครงการส่งเสริมสืบสาน และอนุรักษ์</t>
  </si>
  <si>
    <t>เพื่อให้ประชาชนได้มี</t>
  </si>
  <si>
    <t>วัฒนธรรมประเพณี วันสงกรานต์และ</t>
  </si>
  <si>
    <t>ส่วนร่วมและสืบสาน</t>
  </si>
  <si>
    <t xml:space="preserve">วันผู้สูงอายุแห่งชาติ ประจำปี </t>
  </si>
  <si>
    <t>วันสงกรานต์และวัน</t>
  </si>
  <si>
    <t>ผู้สูงอายุ</t>
  </si>
  <si>
    <t>โครงการทำบุญสัญจรตามวันสำคัญทาง</t>
  </si>
  <si>
    <t>ทำกิจกรรมร่วมกันในวัน</t>
  </si>
  <si>
    <t>สำคัญทางพุทธศาสนา</t>
  </si>
  <si>
    <t>เพื่อให้เด็กมีภาวะ</t>
  </si>
  <si>
    <t>ร้อยละ ๑๐๐</t>
  </si>
  <si>
    <t>ร้อยละของ</t>
  </si>
  <si>
    <t>เด็กนักเรียนมี</t>
  </si>
  <si>
    <t>กอง</t>
  </si>
  <si>
    <t>รร.ชุมชน</t>
  </si>
  <si>
    <t>โรงเรียนในสังกัด สพฐ.</t>
  </si>
  <si>
    <t>โภชนาการสมวัย</t>
  </si>
  <si>
    <t>พัฒนาการ</t>
  </si>
  <si>
    <t>การศึกษาฯ</t>
  </si>
  <si>
    <t>วัดปราสาท</t>
  </si>
  <si>
    <t>ในสังกัด สพฐ.</t>
  </si>
  <si>
    <t>ที่สมวัย</t>
  </si>
  <si>
    <t>ในพื้นที่</t>
  </si>
  <si>
    <r>
      <rPr>
        <b/>
        <sz val="15"/>
        <color indexed="8"/>
        <rFont val="TH SarabunIT๙"/>
        <family val="2"/>
      </rPr>
      <t>ยุทธศาสตร์จังหวัดที่ 1</t>
    </r>
    <r>
      <rPr>
        <sz val="15"/>
        <color indexed="8"/>
        <rFont val="TH SarabunIT๙"/>
        <family val="2"/>
      </rPr>
      <t xml:space="preserve"> พัฒนาเมืองน่าอยู่ สู่สังคมมั่งคง และเป็นสุข</t>
    </r>
  </si>
  <si>
    <r>
      <rPr>
        <b/>
        <sz val="15"/>
        <color indexed="8"/>
        <rFont val="TH SarabunIT๙"/>
        <family val="2"/>
      </rPr>
      <t xml:space="preserve"> - ยุทธศาสตร์การพัฒนาของ อปท. ในเขตจังหวัดที่ 1</t>
    </r>
    <r>
      <rPr>
        <sz val="15"/>
        <color indexed="8"/>
        <rFont val="TH SarabunIT๙"/>
        <family val="2"/>
      </rPr>
      <t xml:space="preserve"> การพัฒนาสังคมและคุณภาพชีวิต</t>
    </r>
  </si>
  <si>
    <t>7. ยุทธศาสตร์การพัฒนาด้านการศึกษาและส่งเสริมอนุรักษ์ศิลปวัฒนธรรมประเพณีท้องถิ่นและส่งเสริมการท่องเที่ยว</t>
  </si>
  <si>
    <t>แผนงานการศึกษา</t>
  </si>
  <si>
    <t>แบบ ผ.02</t>
  </si>
  <si>
    <t>เป้าหมาย (ผลผลิตของโครงการ)</t>
  </si>
  <si>
    <t>ตัวชี้วัด(KPI)</t>
  </si>
  <si>
    <t>ผลลัพธ์ที่คาดว่าจะได้รับ</t>
  </si>
  <si>
    <t>หน่วยงานที่รับผิดชอบ</t>
  </si>
  <si>
    <t>หน่วยงาน</t>
  </si>
  <si>
    <t>ที่ขอรับ</t>
  </si>
  <si>
    <t>(บาท)</t>
  </si>
  <si>
    <t>เงินอุดหนุน</t>
  </si>
  <si>
    <t>1 โครงการ</t>
  </si>
  <si>
    <t>โครงการจัดหาบุคลากรครูมาสอนภาษา</t>
  </si>
  <si>
    <t>อังกฤษ ให้เยาวชนภายในตำบล</t>
  </si>
  <si>
    <t>โรงเรียนในชุมชน</t>
  </si>
  <si>
    <t>ความรู้เพิ่มขึ้น</t>
  </si>
  <si>
    <t>14  โครงการ</t>
  </si>
  <si>
    <t>7 โครงการ</t>
  </si>
  <si>
    <t>5  โครงการ</t>
  </si>
  <si>
    <t>โครงการปรับปรุงภูมิทัศน์คลองวัดลาดเค้า</t>
  </si>
  <si>
    <t>และพัฒนาเป็นแหล่งท่องเที่ยว</t>
  </si>
  <si>
    <t>ภูมิทัศน์คลอง</t>
  </si>
  <si>
    <t>ลาดเค้ามีความสวย</t>
  </si>
  <si>
    <t>เทียนและแห่เทียนพรรษาเนื่องใน</t>
  </si>
  <si>
    <t>วันเข้าพรรษา)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</si>
</sst>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3.5"/>
      <color theme="1"/>
      <name val="TH SarabunIT๙"/>
      <family val="2"/>
    </font>
    <font>
      <sz val="10"/>
      <name val="Arial"/>
      <family val="2"/>
    </font>
    <font>
      <sz val="14"/>
      <color indexed="8"/>
      <name val="TH SarabunPSK"/>
      <family val="2"/>
    </font>
    <font>
      <sz val="14"/>
      <color theme="1"/>
      <name val="TH SarabunIT๙"/>
      <family val="2"/>
      <charset val="222"/>
    </font>
    <font>
      <b/>
      <sz val="14"/>
      <color theme="1"/>
      <name val="TH SarabunIT๙"/>
      <family val="2"/>
      <charset val="222"/>
    </font>
    <font>
      <sz val="14"/>
      <color indexed="8"/>
      <name val="TH SarabunPSK"/>
      <family val="2"/>
      <charset val="222"/>
    </font>
    <font>
      <sz val="11"/>
      <color theme="1"/>
      <name val="Tahoma"/>
      <family val="2"/>
      <charset val="222"/>
      <scheme val="minor"/>
    </font>
    <font>
      <sz val="15"/>
      <color theme="1"/>
      <name val="TH SarabunIT๙"/>
      <family val="2"/>
    </font>
    <font>
      <b/>
      <sz val="15"/>
      <color indexed="8"/>
      <name val="TH SarabunIT๙"/>
      <family val="2"/>
    </font>
    <font>
      <sz val="15"/>
      <color indexed="8"/>
      <name val="TH SarabunIT๙"/>
      <family val="2"/>
    </font>
    <font>
      <b/>
      <sz val="15"/>
      <color theme="1"/>
      <name val="TH SarabunIT๙"/>
      <family val="2"/>
    </font>
    <font>
      <sz val="13"/>
      <color theme="1"/>
      <name val="TH SarabunIT๙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3" fontId="2" fillId="0" borderId="2" xfId="0" applyNumberFormat="1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59" fontId="2" fillId="0" borderId="2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59" fontId="2" fillId="0" borderId="3" xfId="0" applyNumberFormat="1" applyFont="1" applyBorder="1" applyAlignment="1">
      <alignment horizontal="center"/>
    </xf>
    <xf numFmtId="59" fontId="2" fillId="0" borderId="2" xfId="0" applyNumberFormat="1" applyFont="1" applyBorder="1"/>
    <xf numFmtId="61" fontId="2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1" fillId="0" borderId="5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3" fontId="6" fillId="0" borderId="2" xfId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59" fontId="2" fillId="0" borderId="0" xfId="0" applyNumberFormat="1" applyFont="1" applyBorder="1"/>
    <xf numFmtId="61" fontId="2" fillId="0" borderId="0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59" fontId="7" fillId="0" borderId="2" xfId="0" applyNumberFormat="1" applyFont="1" applyBorder="1" applyAlignment="1">
      <alignment horizontal="center"/>
    </xf>
    <xf numFmtId="0" fontId="7" fillId="0" borderId="2" xfId="0" applyFont="1" applyBorder="1"/>
    <xf numFmtId="43" fontId="9" fillId="0" borderId="2" xfId="1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/>
    <xf numFmtId="3" fontId="7" fillId="0" borderId="3" xfId="0" applyNumberFormat="1" applyFont="1" applyBorder="1" applyAlignment="1">
      <alignment horizontal="center"/>
    </xf>
    <xf numFmtId="61" fontId="7" fillId="0" borderId="2" xfId="0" applyNumberFormat="1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vertical="top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/>
    </xf>
    <xf numFmtId="0" fontId="7" fillId="0" borderId="5" xfId="0" applyFont="1" applyBorder="1"/>
    <xf numFmtId="3" fontId="7" fillId="0" borderId="4" xfId="2" applyNumberFormat="1" applyFont="1" applyBorder="1" applyAlignment="1">
      <alignment horizontal="center"/>
    </xf>
    <xf numFmtId="3" fontId="7" fillId="0" borderId="5" xfId="2" applyNumberFormat="1" applyFont="1" applyBorder="1" applyAlignment="1">
      <alignment horizontal="center"/>
    </xf>
    <xf numFmtId="0" fontId="7" fillId="0" borderId="9" xfId="0" applyFont="1" applyBorder="1"/>
    <xf numFmtId="0" fontId="3" fillId="0" borderId="3" xfId="0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vertical="top"/>
    </xf>
    <xf numFmtId="3" fontId="7" fillId="0" borderId="2" xfId="2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59" fontId="11" fillId="0" borderId="2" xfId="0" applyNumberFormat="1" applyFont="1" applyBorder="1" applyAlignment="1">
      <alignment horizontal="center"/>
    </xf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/>
    <xf numFmtId="0" fontId="11" fillId="0" borderId="0" xfId="0" applyFont="1"/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2" fillId="0" borderId="1" xfId="0" applyFont="1" applyBorder="1"/>
    <xf numFmtId="0" fontId="11" fillId="0" borderId="1" xfId="0" applyFont="1" applyBorder="1"/>
    <xf numFmtId="0" fontId="14" fillId="0" borderId="2" xfId="0" applyFont="1" applyBorder="1" applyAlignment="1">
      <alignment horizontal="center" vertical="center"/>
    </xf>
    <xf numFmtId="3" fontId="15" fillId="0" borderId="2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/>
    <xf numFmtId="0" fontId="15" fillId="0" borderId="3" xfId="0" applyFont="1" applyBorder="1"/>
    <xf numFmtId="3" fontId="15" fillId="0" borderId="3" xfId="2" applyNumberFormat="1" applyFont="1" applyBorder="1" applyAlignment="1">
      <alignment horizontal="center"/>
    </xf>
    <xf numFmtId="3" fontId="15" fillId="0" borderId="1" xfId="2" applyNumberFormat="1" applyFont="1" applyBorder="1" applyAlignment="1">
      <alignment horizontal="center"/>
    </xf>
    <xf numFmtId="0" fontId="16" fillId="0" borderId="2" xfId="0" applyFont="1" applyBorder="1"/>
    <xf numFmtId="0" fontId="16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0" xfId="0" applyFont="1"/>
    <xf numFmtId="0" fontId="16" fillId="0" borderId="4" xfId="0" applyFont="1" applyBorder="1"/>
    <xf numFmtId="0" fontId="16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0" fontId="2" fillId="0" borderId="3" xfId="0" applyFont="1" applyBorder="1" applyAlignment="1">
      <alignment horizontal="right" vertical="center" textRotation="180"/>
    </xf>
    <xf numFmtId="0" fontId="2" fillId="0" borderId="0" xfId="0" applyFont="1" applyBorder="1" applyAlignment="1">
      <alignment horizontal="right" vertical="center" textRotation="180"/>
    </xf>
    <xf numFmtId="0" fontId="2" fillId="0" borderId="0" xfId="0" applyFont="1" applyAlignment="1">
      <alignment horizontal="right" vertical="center" textRotation="180"/>
    </xf>
    <xf numFmtId="0" fontId="8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</cellXfs>
  <cellStyles count="3">
    <cellStyle name="เครื่องหมายจุลภาค 2" xfId="1" xr:uid="{00000000-0005-0000-0000-000001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96"/>
  <sheetViews>
    <sheetView tabSelected="1" zoomScale="145" zoomScaleNormal="145" workbookViewId="0"/>
  </sheetViews>
  <sheetFormatPr defaultRowHeight="18.75" x14ac:dyDescent="0.3"/>
  <cols>
    <col min="1" max="1" width="3.875" style="3" customWidth="1"/>
    <col min="2" max="2" width="27.25" style="3" customWidth="1"/>
    <col min="3" max="3" width="16.25" style="3" customWidth="1"/>
    <col min="4" max="4" width="15.25" style="3" customWidth="1"/>
    <col min="5" max="9" width="9.5" style="4" customWidth="1"/>
    <col min="10" max="10" width="12.375" style="3" customWidth="1"/>
    <col min="11" max="11" width="13.5" style="3" customWidth="1"/>
    <col min="12" max="12" width="10.125" style="3" customWidth="1"/>
    <col min="13" max="16384" width="9" style="3"/>
  </cols>
  <sheetData>
    <row r="2" spans="1:12" x14ac:dyDescent="0.3">
      <c r="A2" s="3" t="s">
        <v>23</v>
      </c>
    </row>
    <row r="3" spans="1:12" x14ac:dyDescent="0.3">
      <c r="A3" s="3" t="s">
        <v>24</v>
      </c>
    </row>
    <row r="4" spans="1:12" x14ac:dyDescent="0.3">
      <c r="A4" s="3" t="s">
        <v>25</v>
      </c>
    </row>
    <row r="5" spans="1:12" x14ac:dyDescent="0.3">
      <c r="A5" s="3" t="s">
        <v>26</v>
      </c>
    </row>
    <row r="6" spans="1:12" x14ac:dyDescent="0.3">
      <c r="L6" s="19" t="s">
        <v>11</v>
      </c>
    </row>
    <row r="7" spans="1:12" x14ac:dyDescent="0.3">
      <c r="A7" s="138" t="s">
        <v>0</v>
      </c>
      <c r="B7" s="140" t="s">
        <v>1</v>
      </c>
      <c r="C7" s="138" t="s">
        <v>2</v>
      </c>
      <c r="D7" s="40" t="s">
        <v>8</v>
      </c>
      <c r="E7" s="142" t="s">
        <v>4</v>
      </c>
      <c r="F7" s="142"/>
      <c r="G7" s="142"/>
      <c r="H7" s="142"/>
      <c r="I7" s="142"/>
      <c r="J7" s="140" t="s">
        <v>7</v>
      </c>
      <c r="K7" s="138" t="s">
        <v>5</v>
      </c>
      <c r="L7" s="138" t="s">
        <v>6</v>
      </c>
    </row>
    <row r="8" spans="1:12" ht="37.5" x14ac:dyDescent="0.3">
      <c r="A8" s="139"/>
      <c r="B8" s="141"/>
      <c r="C8" s="139"/>
      <c r="D8" s="41" t="s">
        <v>3</v>
      </c>
      <c r="E8" s="39" t="s">
        <v>294</v>
      </c>
      <c r="F8" s="39" t="s">
        <v>295</v>
      </c>
      <c r="G8" s="39" t="s">
        <v>296</v>
      </c>
      <c r="H8" s="39" t="s">
        <v>297</v>
      </c>
      <c r="I8" s="39" t="s">
        <v>298</v>
      </c>
      <c r="J8" s="141"/>
      <c r="K8" s="139"/>
      <c r="L8" s="139"/>
    </row>
    <row r="9" spans="1:12" x14ac:dyDescent="0.3">
      <c r="A9" s="32">
        <v>1</v>
      </c>
      <c r="B9" s="7" t="s">
        <v>27</v>
      </c>
      <c r="C9" s="6" t="s">
        <v>29</v>
      </c>
      <c r="D9" s="6" t="s">
        <v>33</v>
      </c>
      <c r="E9" s="8">
        <v>100000</v>
      </c>
      <c r="F9" s="8">
        <v>100000</v>
      </c>
      <c r="G9" s="8">
        <v>100000</v>
      </c>
      <c r="H9" s="8">
        <v>100000</v>
      </c>
      <c r="I9" s="8">
        <v>100000</v>
      </c>
      <c r="J9" s="6" t="s">
        <v>38</v>
      </c>
      <c r="K9" s="6" t="s">
        <v>40</v>
      </c>
      <c r="L9" s="6" t="s">
        <v>20</v>
      </c>
    </row>
    <row r="10" spans="1:12" x14ac:dyDescent="0.3">
      <c r="A10" s="9"/>
      <c r="B10" s="9" t="s">
        <v>28</v>
      </c>
      <c r="C10" s="10" t="s">
        <v>30</v>
      </c>
      <c r="D10" s="10" t="s">
        <v>34</v>
      </c>
      <c r="E10" s="10"/>
      <c r="F10" s="10"/>
      <c r="G10" s="10"/>
      <c r="H10" s="10"/>
      <c r="I10" s="10"/>
      <c r="J10" s="10" t="s">
        <v>39</v>
      </c>
      <c r="K10" s="10" t="s">
        <v>41</v>
      </c>
      <c r="L10" s="10"/>
    </row>
    <row r="11" spans="1:12" x14ac:dyDescent="0.3">
      <c r="A11" s="9"/>
      <c r="B11" s="9"/>
      <c r="C11" s="10" t="s">
        <v>31</v>
      </c>
      <c r="D11" s="10" t="s">
        <v>35</v>
      </c>
      <c r="E11" s="10"/>
      <c r="F11" s="10"/>
      <c r="G11" s="10"/>
      <c r="H11" s="10"/>
      <c r="I11" s="10"/>
      <c r="J11" s="10"/>
      <c r="K11" s="10" t="s">
        <v>42</v>
      </c>
      <c r="L11" s="10"/>
    </row>
    <row r="12" spans="1:12" x14ac:dyDescent="0.3">
      <c r="A12" s="10"/>
      <c r="B12" s="9"/>
      <c r="C12" s="10" t="s">
        <v>32</v>
      </c>
      <c r="D12" s="10" t="s">
        <v>36</v>
      </c>
      <c r="E12" s="10"/>
      <c r="F12" s="24"/>
      <c r="G12" s="24"/>
      <c r="H12" s="10"/>
      <c r="I12" s="10"/>
      <c r="J12" s="10"/>
      <c r="K12" s="10"/>
      <c r="L12" s="10"/>
    </row>
    <row r="13" spans="1:12" x14ac:dyDescent="0.3">
      <c r="A13" s="36"/>
      <c r="B13" s="11"/>
      <c r="C13" s="5"/>
      <c r="D13" s="5" t="s">
        <v>37</v>
      </c>
      <c r="E13" s="25"/>
      <c r="F13" s="25"/>
      <c r="G13" s="25"/>
      <c r="H13" s="25"/>
      <c r="I13" s="25"/>
      <c r="J13" s="5"/>
      <c r="K13" s="5"/>
      <c r="L13" s="5"/>
    </row>
    <row r="14" spans="1:12" x14ac:dyDescent="0.3">
      <c r="A14" s="37">
        <v>2</v>
      </c>
      <c r="B14" s="7" t="s">
        <v>43</v>
      </c>
      <c r="C14" s="6" t="s">
        <v>45</v>
      </c>
      <c r="D14" s="6" t="s">
        <v>51</v>
      </c>
      <c r="E14" s="38">
        <v>200000</v>
      </c>
      <c r="F14" s="38">
        <v>200000</v>
      </c>
      <c r="G14" s="38">
        <v>200000</v>
      </c>
      <c r="H14" s="38">
        <v>200000</v>
      </c>
      <c r="I14" s="38">
        <v>200000</v>
      </c>
      <c r="J14" s="6" t="s">
        <v>38</v>
      </c>
      <c r="K14" s="6" t="s">
        <v>57</v>
      </c>
      <c r="L14" s="6" t="s">
        <v>20</v>
      </c>
    </row>
    <row r="15" spans="1:12" x14ac:dyDescent="0.3">
      <c r="A15" s="9"/>
      <c r="B15" s="9" t="s">
        <v>44</v>
      </c>
      <c r="C15" s="10" t="s">
        <v>46</v>
      </c>
      <c r="D15" s="10" t="s">
        <v>52</v>
      </c>
      <c r="E15" s="10"/>
      <c r="F15" s="10"/>
      <c r="G15" s="10"/>
      <c r="H15" s="10"/>
      <c r="I15" s="10"/>
      <c r="J15" s="10" t="s">
        <v>39</v>
      </c>
      <c r="K15" s="10" t="s">
        <v>58</v>
      </c>
      <c r="L15" s="10"/>
    </row>
    <row r="16" spans="1:12" x14ac:dyDescent="0.3">
      <c r="A16" s="10"/>
      <c r="B16" s="9"/>
      <c r="C16" s="10" t="s">
        <v>47</v>
      </c>
      <c r="D16" s="10" t="s">
        <v>53</v>
      </c>
      <c r="E16" s="10"/>
      <c r="F16" s="24"/>
      <c r="G16" s="24"/>
      <c r="H16" s="10"/>
      <c r="I16" s="10"/>
      <c r="J16" s="10"/>
      <c r="K16" s="10" t="s">
        <v>59</v>
      </c>
      <c r="L16" s="10"/>
    </row>
    <row r="17" spans="1:12" x14ac:dyDescent="0.3">
      <c r="A17" s="9"/>
      <c r="B17" s="9"/>
      <c r="C17" s="10" t="s">
        <v>48</v>
      </c>
      <c r="D17" s="10" t="s">
        <v>54</v>
      </c>
      <c r="E17" s="10"/>
      <c r="F17" s="10"/>
      <c r="G17" s="10"/>
      <c r="H17" s="10"/>
      <c r="I17" s="10"/>
      <c r="J17" s="10"/>
      <c r="K17" s="10" t="s">
        <v>60</v>
      </c>
      <c r="L17" s="10"/>
    </row>
    <row r="18" spans="1:12" x14ac:dyDescent="0.3">
      <c r="A18" s="9"/>
      <c r="B18" s="9"/>
      <c r="C18" s="10" t="s">
        <v>49</v>
      </c>
      <c r="D18" s="10" t="s">
        <v>55</v>
      </c>
      <c r="E18" s="10"/>
      <c r="F18" s="10"/>
      <c r="G18" s="10"/>
      <c r="H18" s="10"/>
      <c r="I18" s="10"/>
      <c r="J18" s="10"/>
      <c r="K18" s="10" t="s">
        <v>61</v>
      </c>
      <c r="L18" s="10"/>
    </row>
    <row r="19" spans="1:12" x14ac:dyDescent="0.3">
      <c r="A19" s="11"/>
      <c r="B19" s="11"/>
      <c r="C19" s="5" t="s">
        <v>50</v>
      </c>
      <c r="D19" s="5" t="s">
        <v>56</v>
      </c>
      <c r="E19" s="5"/>
      <c r="F19" s="5"/>
      <c r="G19" s="5"/>
      <c r="H19" s="5"/>
      <c r="I19" s="5"/>
      <c r="J19" s="5"/>
      <c r="K19" s="5" t="s">
        <v>10</v>
      </c>
      <c r="L19" s="5"/>
    </row>
    <row r="20" spans="1:12" x14ac:dyDescent="0.3">
      <c r="A20" s="37">
        <v>3</v>
      </c>
      <c r="B20" s="7" t="s">
        <v>62</v>
      </c>
      <c r="C20" s="6" t="s">
        <v>65</v>
      </c>
      <c r="D20" s="6" t="s">
        <v>69</v>
      </c>
      <c r="E20" s="38">
        <v>200000</v>
      </c>
      <c r="F20" s="38">
        <v>200000</v>
      </c>
      <c r="G20" s="38">
        <v>200000</v>
      </c>
      <c r="H20" s="38">
        <v>200000</v>
      </c>
      <c r="I20" s="38">
        <v>200000</v>
      </c>
      <c r="J20" s="6" t="s">
        <v>76</v>
      </c>
      <c r="K20" s="6" t="s">
        <v>77</v>
      </c>
      <c r="L20" s="6" t="s">
        <v>20</v>
      </c>
    </row>
    <row r="21" spans="1:12" x14ac:dyDescent="0.3">
      <c r="A21" s="9"/>
      <c r="B21" s="9" t="s">
        <v>63</v>
      </c>
      <c r="C21" s="10" t="s">
        <v>66</v>
      </c>
      <c r="D21" s="10" t="s">
        <v>70</v>
      </c>
      <c r="E21" s="10"/>
      <c r="F21" s="10"/>
      <c r="G21" s="10"/>
      <c r="H21" s="10"/>
      <c r="I21" s="10"/>
      <c r="J21" s="10"/>
      <c r="K21" s="10" t="s">
        <v>78</v>
      </c>
      <c r="L21" s="10"/>
    </row>
    <row r="22" spans="1:12" x14ac:dyDescent="0.3">
      <c r="A22" s="9"/>
      <c r="B22" s="9" t="s">
        <v>64</v>
      </c>
      <c r="C22" s="10" t="s">
        <v>67</v>
      </c>
      <c r="D22" s="10" t="s">
        <v>71</v>
      </c>
      <c r="E22" s="10"/>
      <c r="F22" s="10"/>
      <c r="G22" s="10"/>
      <c r="H22" s="10"/>
      <c r="I22" s="10"/>
      <c r="J22" s="10"/>
      <c r="K22" s="10" t="s">
        <v>79</v>
      </c>
      <c r="L22" s="10"/>
    </row>
    <row r="23" spans="1:12" x14ac:dyDescent="0.3">
      <c r="A23" s="9"/>
      <c r="B23" s="9"/>
      <c r="C23" s="10" t="s">
        <v>68</v>
      </c>
      <c r="D23" s="10" t="s">
        <v>72</v>
      </c>
      <c r="E23" s="10"/>
      <c r="F23" s="10"/>
      <c r="G23" s="10"/>
      <c r="H23" s="10"/>
      <c r="I23" s="10"/>
      <c r="J23" s="10"/>
      <c r="K23" s="10" t="s">
        <v>80</v>
      </c>
      <c r="L23" s="10"/>
    </row>
    <row r="24" spans="1:12" x14ac:dyDescent="0.3">
      <c r="A24" s="9"/>
      <c r="B24" s="9"/>
      <c r="C24" s="10"/>
      <c r="D24" s="10" t="s">
        <v>73</v>
      </c>
      <c r="E24" s="10"/>
      <c r="F24" s="10"/>
      <c r="G24" s="10"/>
      <c r="H24" s="10"/>
      <c r="I24" s="10"/>
      <c r="J24" s="10"/>
      <c r="K24" s="10" t="s">
        <v>18</v>
      </c>
      <c r="L24" s="10"/>
    </row>
    <row r="25" spans="1:12" x14ac:dyDescent="0.3">
      <c r="A25" s="9"/>
      <c r="B25" s="9"/>
      <c r="C25" s="10"/>
      <c r="D25" s="10" t="s">
        <v>74</v>
      </c>
      <c r="E25" s="10"/>
      <c r="F25" s="10"/>
      <c r="G25" s="10"/>
      <c r="H25" s="10"/>
      <c r="I25" s="10"/>
      <c r="J25" s="10"/>
      <c r="K25" s="10"/>
      <c r="L25" s="10"/>
    </row>
    <row r="26" spans="1:12" x14ac:dyDescent="0.3">
      <c r="A26" s="9"/>
      <c r="B26" s="9"/>
      <c r="C26" s="10"/>
      <c r="D26" s="10" t="s">
        <v>75</v>
      </c>
      <c r="E26" s="10"/>
      <c r="F26" s="10"/>
      <c r="G26" s="10"/>
      <c r="H26" s="10"/>
      <c r="I26" s="10"/>
      <c r="J26" s="10"/>
      <c r="K26" s="10"/>
      <c r="L26" s="10"/>
    </row>
    <row r="27" spans="1:12" x14ac:dyDescent="0.3">
      <c r="A27" s="11"/>
      <c r="B27" s="11"/>
      <c r="C27" s="5"/>
      <c r="D27" s="5" t="s">
        <v>18</v>
      </c>
      <c r="E27" s="5"/>
      <c r="F27" s="5"/>
      <c r="G27" s="5"/>
      <c r="H27" s="5"/>
      <c r="I27" s="5"/>
      <c r="J27" s="5"/>
      <c r="K27" s="5"/>
      <c r="L27" s="5"/>
    </row>
    <row r="28" spans="1:12" x14ac:dyDescent="0.3">
      <c r="A28" s="32">
        <v>4</v>
      </c>
      <c r="B28" s="7" t="s">
        <v>81</v>
      </c>
      <c r="C28" s="6" t="s">
        <v>29</v>
      </c>
      <c r="D28" s="6" t="s">
        <v>88</v>
      </c>
      <c r="E28" s="8">
        <v>30000</v>
      </c>
      <c r="F28" s="8">
        <v>30000</v>
      </c>
      <c r="G28" s="8">
        <v>30000</v>
      </c>
      <c r="H28" s="8">
        <v>30000</v>
      </c>
      <c r="I28" s="8">
        <v>30000</v>
      </c>
      <c r="J28" s="6" t="s">
        <v>93</v>
      </c>
      <c r="K28" s="6" t="s">
        <v>94</v>
      </c>
      <c r="L28" s="6" t="s">
        <v>20</v>
      </c>
    </row>
    <row r="29" spans="1:12" x14ac:dyDescent="0.3">
      <c r="A29" s="10"/>
      <c r="B29" s="9" t="s">
        <v>82</v>
      </c>
      <c r="C29" s="10" t="s">
        <v>30</v>
      </c>
      <c r="D29" s="10" t="s">
        <v>89</v>
      </c>
      <c r="E29" s="10"/>
      <c r="F29" s="10"/>
      <c r="G29" s="10"/>
      <c r="H29" s="10"/>
      <c r="I29" s="10"/>
      <c r="J29" s="10"/>
      <c r="K29" s="10" t="s">
        <v>95</v>
      </c>
      <c r="L29" s="10"/>
    </row>
    <row r="30" spans="1:12" x14ac:dyDescent="0.3">
      <c r="A30" s="10"/>
      <c r="B30" s="9" t="s">
        <v>83</v>
      </c>
      <c r="C30" s="10" t="s">
        <v>85</v>
      </c>
      <c r="D30" s="10" t="s">
        <v>90</v>
      </c>
      <c r="E30" s="10"/>
      <c r="F30" s="10"/>
      <c r="G30" s="10"/>
      <c r="H30" s="10"/>
      <c r="I30" s="10"/>
      <c r="J30" s="10"/>
      <c r="K30" s="10" t="s">
        <v>96</v>
      </c>
      <c r="L30" s="10"/>
    </row>
    <row r="31" spans="1:12" x14ac:dyDescent="0.3">
      <c r="A31" s="10"/>
      <c r="B31" s="9" t="s">
        <v>84</v>
      </c>
      <c r="C31" s="10" t="s">
        <v>86</v>
      </c>
      <c r="D31" s="10" t="s">
        <v>91</v>
      </c>
      <c r="E31" s="10"/>
      <c r="F31" s="24"/>
      <c r="G31" s="24"/>
      <c r="H31" s="10"/>
      <c r="I31" s="10"/>
      <c r="J31" s="10"/>
      <c r="K31" s="10"/>
      <c r="L31" s="10"/>
    </row>
    <row r="32" spans="1:12" ht="20.25" x14ac:dyDescent="0.3">
      <c r="A32" s="5"/>
      <c r="B32" s="11"/>
      <c r="C32" s="5" t="s">
        <v>87</v>
      </c>
      <c r="D32" s="5" t="s">
        <v>92</v>
      </c>
      <c r="E32" s="5"/>
      <c r="F32" s="5"/>
      <c r="G32" s="5"/>
      <c r="H32" s="5"/>
      <c r="I32" s="5"/>
      <c r="J32" s="5"/>
      <c r="K32" s="5"/>
      <c r="L32" s="134">
        <v>89</v>
      </c>
    </row>
    <row r="33" spans="1:12" x14ac:dyDescent="0.3">
      <c r="A33" s="20"/>
      <c r="B33" s="12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x14ac:dyDescent="0.3">
      <c r="A34" s="20"/>
      <c r="B34" s="12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x14ac:dyDescent="0.3">
      <c r="L35" s="19" t="s">
        <v>11</v>
      </c>
    </row>
    <row r="36" spans="1:12" x14ac:dyDescent="0.3">
      <c r="A36" s="138" t="s">
        <v>0</v>
      </c>
      <c r="B36" s="140" t="s">
        <v>1</v>
      </c>
      <c r="C36" s="138" t="s">
        <v>2</v>
      </c>
      <c r="D36" s="40" t="s">
        <v>8</v>
      </c>
      <c r="E36" s="142" t="s">
        <v>4</v>
      </c>
      <c r="F36" s="142"/>
      <c r="G36" s="142"/>
      <c r="H36" s="142"/>
      <c r="I36" s="142"/>
      <c r="J36" s="140" t="s">
        <v>7</v>
      </c>
      <c r="K36" s="138" t="s">
        <v>5</v>
      </c>
      <c r="L36" s="138" t="s">
        <v>6</v>
      </c>
    </row>
    <row r="37" spans="1:12" ht="37.5" x14ac:dyDescent="0.3">
      <c r="A37" s="139"/>
      <c r="B37" s="141"/>
      <c r="C37" s="139"/>
      <c r="D37" s="41" t="s">
        <v>3</v>
      </c>
      <c r="E37" s="39" t="s">
        <v>294</v>
      </c>
      <c r="F37" s="39" t="s">
        <v>295</v>
      </c>
      <c r="G37" s="39" t="s">
        <v>296</v>
      </c>
      <c r="H37" s="39" t="s">
        <v>297</v>
      </c>
      <c r="I37" s="39" t="s">
        <v>298</v>
      </c>
      <c r="J37" s="141"/>
      <c r="K37" s="139"/>
      <c r="L37" s="139"/>
    </row>
    <row r="38" spans="1:12" x14ac:dyDescent="0.3">
      <c r="A38" s="32">
        <v>5</v>
      </c>
      <c r="B38" s="7" t="s">
        <v>97</v>
      </c>
      <c r="C38" s="6" t="s">
        <v>99</v>
      </c>
      <c r="D38" s="6" t="s">
        <v>14</v>
      </c>
      <c r="E38" s="8">
        <v>30000</v>
      </c>
      <c r="F38" s="8">
        <v>30000</v>
      </c>
      <c r="G38" s="8">
        <v>30000</v>
      </c>
      <c r="H38" s="8">
        <v>30000</v>
      </c>
      <c r="I38" s="8">
        <v>30000</v>
      </c>
      <c r="J38" s="6" t="s">
        <v>13</v>
      </c>
      <c r="K38" s="6" t="s">
        <v>101</v>
      </c>
      <c r="L38" s="6" t="s">
        <v>20</v>
      </c>
    </row>
    <row r="39" spans="1:12" x14ac:dyDescent="0.3">
      <c r="A39" s="10"/>
      <c r="B39" s="9" t="s">
        <v>98</v>
      </c>
      <c r="C39" s="10" t="s">
        <v>100</v>
      </c>
      <c r="D39" s="10" t="s">
        <v>19</v>
      </c>
      <c r="E39" s="10"/>
      <c r="F39" s="10"/>
      <c r="G39" s="10"/>
      <c r="H39" s="10"/>
      <c r="I39" s="10"/>
      <c r="J39" s="10" t="s">
        <v>1</v>
      </c>
      <c r="K39" s="10" t="s">
        <v>102</v>
      </c>
      <c r="L39" s="10"/>
    </row>
    <row r="40" spans="1:12" x14ac:dyDescent="0.3">
      <c r="A40" s="10"/>
      <c r="B40" s="9"/>
      <c r="C40" s="10" t="s">
        <v>22</v>
      </c>
      <c r="D40" s="10"/>
      <c r="E40" s="10"/>
      <c r="F40" s="10"/>
      <c r="G40" s="10"/>
      <c r="H40" s="10"/>
      <c r="I40" s="10"/>
      <c r="J40" s="10"/>
      <c r="K40" s="10" t="s">
        <v>103</v>
      </c>
      <c r="L40" s="10"/>
    </row>
    <row r="41" spans="1:12" x14ac:dyDescent="0.3">
      <c r="A41" s="5"/>
      <c r="B41" s="11"/>
      <c r="C41" s="5"/>
      <c r="D41" s="5"/>
      <c r="E41" s="5"/>
      <c r="F41" s="5"/>
      <c r="G41" s="5"/>
      <c r="H41" s="5"/>
      <c r="I41" s="5"/>
      <c r="J41" s="5"/>
      <c r="K41" s="5" t="s">
        <v>104</v>
      </c>
      <c r="L41" s="5"/>
    </row>
    <row r="42" spans="1:12" x14ac:dyDescent="0.3">
      <c r="A42" s="32">
        <v>6</v>
      </c>
      <c r="B42" s="7" t="s">
        <v>105</v>
      </c>
      <c r="C42" s="6" t="s">
        <v>108</v>
      </c>
      <c r="D42" s="6" t="s">
        <v>14</v>
      </c>
      <c r="E42" s="8">
        <v>30000</v>
      </c>
      <c r="F42" s="8">
        <v>30000</v>
      </c>
      <c r="G42" s="8">
        <v>30000</v>
      </c>
      <c r="H42" s="8">
        <v>30000</v>
      </c>
      <c r="I42" s="8">
        <v>30000</v>
      </c>
      <c r="J42" s="6" t="s">
        <v>13</v>
      </c>
      <c r="K42" s="6" t="s">
        <v>111</v>
      </c>
      <c r="L42" s="6" t="s">
        <v>20</v>
      </c>
    </row>
    <row r="43" spans="1:12" x14ac:dyDescent="0.3">
      <c r="A43" s="10"/>
      <c r="B43" s="9" t="s">
        <v>106</v>
      </c>
      <c r="C43" s="10" t="s">
        <v>109</v>
      </c>
      <c r="D43" s="10" t="s">
        <v>19</v>
      </c>
      <c r="E43" s="10"/>
      <c r="F43" s="10"/>
      <c r="G43" s="10"/>
      <c r="H43" s="10"/>
      <c r="I43" s="10"/>
      <c r="J43" s="10" t="s">
        <v>1</v>
      </c>
      <c r="K43" s="10" t="s">
        <v>95</v>
      </c>
      <c r="L43" s="10"/>
    </row>
    <row r="44" spans="1:12" x14ac:dyDescent="0.3">
      <c r="A44" s="10"/>
      <c r="B44" s="9" t="s">
        <v>107</v>
      </c>
      <c r="C44" s="10" t="s">
        <v>110</v>
      </c>
      <c r="D44" s="10"/>
      <c r="E44" s="10"/>
      <c r="F44" s="10"/>
      <c r="G44" s="10"/>
      <c r="H44" s="10"/>
      <c r="I44" s="10"/>
      <c r="J44" s="10"/>
      <c r="K44" s="10" t="s">
        <v>112</v>
      </c>
      <c r="L44" s="10"/>
    </row>
    <row r="45" spans="1:12" x14ac:dyDescent="0.3">
      <c r="A45" s="10"/>
      <c r="B45" s="9"/>
      <c r="C45" s="10"/>
      <c r="D45" s="10"/>
      <c r="E45" s="10"/>
      <c r="F45" s="10"/>
      <c r="G45" s="10"/>
      <c r="H45" s="10"/>
      <c r="I45" s="10"/>
      <c r="J45" s="10"/>
      <c r="K45" s="10" t="s">
        <v>113</v>
      </c>
      <c r="L45" s="10"/>
    </row>
    <row r="46" spans="1:12" x14ac:dyDescent="0.3">
      <c r="A46" s="5"/>
      <c r="B46" s="11"/>
      <c r="C46" s="5"/>
      <c r="D46" s="5"/>
      <c r="E46" s="5"/>
      <c r="F46" s="5"/>
      <c r="G46" s="5"/>
      <c r="H46" s="5"/>
      <c r="I46" s="5"/>
      <c r="J46" s="5"/>
      <c r="K46" s="5" t="s">
        <v>114</v>
      </c>
      <c r="L46" s="5"/>
    </row>
    <row r="47" spans="1:12" x14ac:dyDescent="0.3">
      <c r="A47" s="32">
        <v>7</v>
      </c>
      <c r="B47" s="7" t="s">
        <v>115</v>
      </c>
      <c r="C47" s="6" t="s">
        <v>117</v>
      </c>
      <c r="D47" s="6" t="s">
        <v>14</v>
      </c>
      <c r="E47" s="8">
        <v>30000</v>
      </c>
      <c r="F47" s="8">
        <v>30000</v>
      </c>
      <c r="G47" s="8">
        <v>30000</v>
      </c>
      <c r="H47" s="8">
        <v>30000</v>
      </c>
      <c r="I47" s="8">
        <v>30000</v>
      </c>
      <c r="J47" s="6" t="s">
        <v>13</v>
      </c>
      <c r="K47" s="6" t="s">
        <v>119</v>
      </c>
      <c r="L47" s="6" t="s">
        <v>20</v>
      </c>
    </row>
    <row r="48" spans="1:12" x14ac:dyDescent="0.3">
      <c r="A48" s="9"/>
      <c r="B48" s="9" t="s">
        <v>116</v>
      </c>
      <c r="C48" s="10" t="s">
        <v>118</v>
      </c>
      <c r="D48" s="10" t="s">
        <v>19</v>
      </c>
      <c r="E48" s="10"/>
      <c r="F48" s="10"/>
      <c r="G48" s="10"/>
      <c r="H48" s="10"/>
      <c r="I48" s="10"/>
      <c r="J48" s="10" t="s">
        <v>1</v>
      </c>
      <c r="K48" s="10" t="s">
        <v>120</v>
      </c>
      <c r="L48" s="10"/>
    </row>
    <row r="49" spans="1:12" x14ac:dyDescent="0.3">
      <c r="A49" s="9"/>
      <c r="B49" s="9"/>
      <c r="C49" s="10" t="s">
        <v>116</v>
      </c>
      <c r="D49" s="10"/>
      <c r="E49" s="10"/>
      <c r="F49" s="10"/>
      <c r="G49" s="10"/>
      <c r="H49" s="10"/>
      <c r="I49" s="10"/>
      <c r="J49" s="10"/>
      <c r="K49" s="10" t="s">
        <v>121</v>
      </c>
      <c r="L49" s="10"/>
    </row>
    <row r="50" spans="1:12" x14ac:dyDescent="0.3">
      <c r="A50" s="11"/>
      <c r="B50" s="11"/>
      <c r="C50" s="5"/>
      <c r="D50" s="5"/>
      <c r="E50" s="5"/>
      <c r="F50" s="5"/>
      <c r="G50" s="5"/>
      <c r="H50" s="5"/>
      <c r="I50" s="5"/>
      <c r="J50" s="5"/>
      <c r="K50" s="5" t="s">
        <v>122</v>
      </c>
      <c r="L50" s="5"/>
    </row>
    <row r="51" spans="1:12" x14ac:dyDescent="0.3">
      <c r="A51" s="59">
        <v>8</v>
      </c>
      <c r="B51" s="60" t="s">
        <v>359</v>
      </c>
      <c r="C51" s="63" t="s">
        <v>360</v>
      </c>
      <c r="D51" s="77" t="s">
        <v>312</v>
      </c>
      <c r="E51" s="62">
        <v>130000</v>
      </c>
      <c r="F51" s="62">
        <v>130000</v>
      </c>
      <c r="G51" s="62">
        <v>130000</v>
      </c>
      <c r="H51" s="62">
        <v>130000</v>
      </c>
      <c r="I51" s="62">
        <v>130000</v>
      </c>
      <c r="J51" s="63" t="s">
        <v>13</v>
      </c>
      <c r="K51" s="77" t="s">
        <v>366</v>
      </c>
      <c r="L51" s="63" t="s">
        <v>21</v>
      </c>
    </row>
    <row r="52" spans="1:12" x14ac:dyDescent="0.3">
      <c r="A52" s="64"/>
      <c r="B52" s="78" t="s">
        <v>361</v>
      </c>
      <c r="C52" s="64" t="s">
        <v>362</v>
      </c>
      <c r="D52" s="79" t="s">
        <v>315</v>
      </c>
      <c r="E52" s="65"/>
      <c r="F52" s="79"/>
      <c r="G52" s="80"/>
      <c r="H52" s="80"/>
      <c r="I52" s="80"/>
      <c r="J52" s="64" t="s">
        <v>1</v>
      </c>
      <c r="K52" s="79" t="s">
        <v>367</v>
      </c>
      <c r="L52" s="83"/>
    </row>
    <row r="53" spans="1:12" x14ac:dyDescent="0.3">
      <c r="A53" s="64"/>
      <c r="B53" s="78"/>
      <c r="C53" s="64" t="s">
        <v>363</v>
      </c>
      <c r="D53" s="79"/>
      <c r="E53" s="65"/>
      <c r="F53" s="79"/>
      <c r="G53" s="80"/>
      <c r="H53" s="80"/>
      <c r="I53" s="80"/>
      <c r="J53" s="64"/>
      <c r="K53" s="79" t="s">
        <v>368</v>
      </c>
      <c r="L53" s="64"/>
    </row>
    <row r="54" spans="1:12" x14ac:dyDescent="0.3">
      <c r="A54" s="64"/>
      <c r="B54" s="78"/>
      <c r="C54" s="64" t="s">
        <v>364</v>
      </c>
      <c r="D54" s="79"/>
      <c r="E54" s="65"/>
      <c r="F54" s="79"/>
      <c r="G54" s="80"/>
      <c r="H54" s="80"/>
      <c r="I54" s="80"/>
      <c r="J54" s="64"/>
      <c r="K54" s="79" t="s">
        <v>369</v>
      </c>
      <c r="L54" s="64"/>
    </row>
    <row r="55" spans="1:12" x14ac:dyDescent="0.3">
      <c r="A55" s="66"/>
      <c r="B55" s="67"/>
      <c r="C55" s="66" t="s">
        <v>365</v>
      </c>
      <c r="D55" s="81"/>
      <c r="E55" s="68"/>
      <c r="F55" s="68"/>
      <c r="G55" s="68"/>
      <c r="H55" s="68"/>
      <c r="I55" s="68"/>
      <c r="J55" s="66"/>
      <c r="K55" s="81"/>
      <c r="L55" s="66"/>
    </row>
    <row r="56" spans="1:12" x14ac:dyDescent="0.3">
      <c r="A56" s="59">
        <v>9</v>
      </c>
      <c r="B56" s="60" t="s">
        <v>370</v>
      </c>
      <c r="C56" s="63" t="s">
        <v>371</v>
      </c>
      <c r="D56" s="79" t="s">
        <v>372</v>
      </c>
      <c r="E56" s="62">
        <v>95200</v>
      </c>
      <c r="F56" s="62">
        <v>95200</v>
      </c>
      <c r="G56" s="62">
        <v>95200</v>
      </c>
      <c r="H56" s="62">
        <v>95200</v>
      </c>
      <c r="I56" s="62">
        <v>95200</v>
      </c>
      <c r="J56" s="63" t="s">
        <v>373</v>
      </c>
      <c r="K56" s="77" t="s">
        <v>372</v>
      </c>
      <c r="L56" s="63" t="s">
        <v>20</v>
      </c>
    </row>
    <row r="57" spans="1:12" x14ac:dyDescent="0.3">
      <c r="A57" s="64"/>
      <c r="B57" s="78" t="s">
        <v>374</v>
      </c>
      <c r="C57" s="64" t="s">
        <v>375</v>
      </c>
      <c r="D57" s="79" t="s">
        <v>376</v>
      </c>
      <c r="E57" s="65"/>
      <c r="F57" s="79"/>
      <c r="G57" s="80"/>
      <c r="H57" s="80"/>
      <c r="I57" s="64"/>
      <c r="J57" s="64" t="s">
        <v>377</v>
      </c>
      <c r="K57" s="79" t="s">
        <v>375</v>
      </c>
      <c r="L57" s="83"/>
    </row>
    <row r="58" spans="1:12" x14ac:dyDescent="0.3">
      <c r="A58" s="64"/>
      <c r="B58" s="78" t="s">
        <v>378</v>
      </c>
      <c r="C58" s="64" t="s">
        <v>379</v>
      </c>
      <c r="D58" s="79" t="s">
        <v>380</v>
      </c>
      <c r="E58" s="65"/>
      <c r="F58" s="79"/>
      <c r="G58" s="80"/>
      <c r="H58" s="80"/>
      <c r="I58" s="64"/>
      <c r="J58" s="64" t="s">
        <v>383</v>
      </c>
      <c r="K58" s="79"/>
      <c r="L58" s="64"/>
    </row>
    <row r="59" spans="1:12" x14ac:dyDescent="0.3">
      <c r="A59" s="66"/>
      <c r="B59" s="96"/>
      <c r="C59" s="66"/>
      <c r="D59" s="81" t="s">
        <v>382</v>
      </c>
      <c r="E59" s="67"/>
      <c r="F59" s="81"/>
      <c r="G59" s="82"/>
      <c r="H59" s="82"/>
      <c r="I59" s="66"/>
      <c r="J59" s="66" t="s">
        <v>380</v>
      </c>
      <c r="K59" s="81"/>
      <c r="L59" s="66"/>
    </row>
    <row r="60" spans="1:12" x14ac:dyDescent="0.3">
      <c r="A60" s="63">
        <v>10</v>
      </c>
      <c r="B60" s="60" t="s">
        <v>384</v>
      </c>
      <c r="C60" s="63" t="s">
        <v>371</v>
      </c>
      <c r="D60" s="77" t="s">
        <v>372</v>
      </c>
      <c r="E60" s="62">
        <v>63280</v>
      </c>
      <c r="F60" s="62">
        <v>63280</v>
      </c>
      <c r="G60" s="62">
        <v>63280</v>
      </c>
      <c r="H60" s="62">
        <v>63280</v>
      </c>
      <c r="I60" s="62">
        <v>63280</v>
      </c>
      <c r="J60" s="63" t="s">
        <v>373</v>
      </c>
      <c r="K60" s="77" t="s">
        <v>372</v>
      </c>
      <c r="L60" s="63" t="s">
        <v>20</v>
      </c>
    </row>
    <row r="61" spans="1:12" x14ac:dyDescent="0.3">
      <c r="A61" s="64"/>
      <c r="B61" s="65" t="s">
        <v>385</v>
      </c>
      <c r="C61" s="64" t="s">
        <v>375</v>
      </c>
      <c r="D61" s="79" t="s">
        <v>376</v>
      </c>
      <c r="E61" s="65"/>
      <c r="F61" s="79"/>
      <c r="G61" s="80"/>
      <c r="H61" s="80"/>
      <c r="I61" s="80"/>
      <c r="J61" s="64" t="s">
        <v>377</v>
      </c>
      <c r="K61" s="79" t="s">
        <v>375</v>
      </c>
      <c r="L61" s="83"/>
    </row>
    <row r="62" spans="1:12" x14ac:dyDescent="0.3">
      <c r="A62" s="64"/>
      <c r="B62" s="65" t="s">
        <v>386</v>
      </c>
      <c r="C62" s="64" t="s">
        <v>379</v>
      </c>
      <c r="D62" s="79" t="s">
        <v>380</v>
      </c>
      <c r="E62" s="65"/>
      <c r="F62" s="79"/>
      <c r="G62" s="80"/>
      <c r="H62" s="80"/>
      <c r="I62" s="80"/>
      <c r="J62" s="64" t="s">
        <v>381</v>
      </c>
      <c r="K62" s="79"/>
      <c r="L62" s="64"/>
    </row>
    <row r="63" spans="1:12" x14ac:dyDescent="0.3">
      <c r="A63" s="64"/>
      <c r="B63" s="65" t="s">
        <v>387</v>
      </c>
      <c r="C63" s="64"/>
      <c r="D63" s="79" t="s">
        <v>382</v>
      </c>
      <c r="E63" s="65"/>
      <c r="F63" s="79"/>
      <c r="G63" s="80"/>
      <c r="H63" s="80"/>
      <c r="I63" s="80"/>
      <c r="J63" s="64"/>
      <c r="K63" s="79"/>
      <c r="L63" s="64"/>
    </row>
    <row r="64" spans="1:12" ht="20.25" x14ac:dyDescent="0.3">
      <c r="A64" s="66"/>
      <c r="B64" s="67" t="s">
        <v>388</v>
      </c>
      <c r="C64" s="66"/>
      <c r="D64" s="66"/>
      <c r="E64" s="67"/>
      <c r="F64" s="67"/>
      <c r="G64" s="67"/>
      <c r="H64" s="67"/>
      <c r="I64" s="67"/>
      <c r="J64" s="66"/>
      <c r="K64" s="66"/>
      <c r="L64" s="134">
        <v>90</v>
      </c>
    </row>
    <row r="68" spans="1:12" x14ac:dyDescent="0.3">
      <c r="L68" s="19" t="s">
        <v>11</v>
      </c>
    </row>
    <row r="69" spans="1:12" x14ac:dyDescent="0.3">
      <c r="A69" s="138" t="s">
        <v>0</v>
      </c>
      <c r="B69" s="140" t="s">
        <v>1</v>
      </c>
      <c r="C69" s="138" t="s">
        <v>2</v>
      </c>
      <c r="D69" s="74" t="s">
        <v>8</v>
      </c>
      <c r="E69" s="142" t="s">
        <v>4</v>
      </c>
      <c r="F69" s="142"/>
      <c r="G69" s="142"/>
      <c r="H69" s="142"/>
      <c r="I69" s="142"/>
      <c r="J69" s="140" t="s">
        <v>7</v>
      </c>
      <c r="K69" s="138" t="s">
        <v>5</v>
      </c>
      <c r="L69" s="138" t="s">
        <v>6</v>
      </c>
    </row>
    <row r="70" spans="1:12" ht="37.5" x14ac:dyDescent="0.3">
      <c r="A70" s="139"/>
      <c r="B70" s="141"/>
      <c r="C70" s="139"/>
      <c r="D70" s="75" t="s">
        <v>3</v>
      </c>
      <c r="E70" s="76" t="s">
        <v>294</v>
      </c>
      <c r="F70" s="76" t="s">
        <v>295</v>
      </c>
      <c r="G70" s="76" t="s">
        <v>296</v>
      </c>
      <c r="H70" s="76" t="s">
        <v>297</v>
      </c>
      <c r="I70" s="76" t="s">
        <v>298</v>
      </c>
      <c r="J70" s="141"/>
      <c r="K70" s="139"/>
      <c r="L70" s="139"/>
    </row>
    <row r="71" spans="1:12" x14ac:dyDescent="0.3">
      <c r="A71" s="63">
        <v>11</v>
      </c>
      <c r="B71" s="60" t="s">
        <v>389</v>
      </c>
      <c r="C71" s="63" t="s">
        <v>371</v>
      </c>
      <c r="D71" s="63" t="s">
        <v>390</v>
      </c>
      <c r="E71" s="97">
        <v>588273.4</v>
      </c>
      <c r="F71" s="97">
        <v>588273.4</v>
      </c>
      <c r="G71" s="97">
        <v>588273.4</v>
      </c>
      <c r="H71" s="97">
        <v>588273.4</v>
      </c>
      <c r="I71" s="97">
        <v>588273.4</v>
      </c>
      <c r="J71" s="63" t="s">
        <v>373</v>
      </c>
      <c r="K71" s="63" t="s">
        <v>372</v>
      </c>
      <c r="L71" s="63" t="s">
        <v>20</v>
      </c>
    </row>
    <row r="72" spans="1:12" x14ac:dyDescent="0.3">
      <c r="A72" s="64"/>
      <c r="B72" s="65" t="s">
        <v>391</v>
      </c>
      <c r="C72" s="64" t="s">
        <v>392</v>
      </c>
      <c r="D72" s="64" t="s">
        <v>393</v>
      </c>
      <c r="E72" s="65"/>
      <c r="F72" s="65"/>
      <c r="G72" s="65"/>
      <c r="H72" s="65"/>
      <c r="I72" s="65"/>
      <c r="J72" s="64" t="s">
        <v>377</v>
      </c>
      <c r="K72" s="64" t="s">
        <v>394</v>
      </c>
      <c r="L72" s="64"/>
    </row>
    <row r="73" spans="1:12" x14ac:dyDescent="0.3">
      <c r="A73" s="64"/>
      <c r="B73" s="65"/>
      <c r="C73" s="64"/>
      <c r="D73" s="64" t="s">
        <v>395</v>
      </c>
      <c r="E73" s="65"/>
      <c r="F73" s="65"/>
      <c r="G73" s="65"/>
      <c r="H73" s="65"/>
      <c r="I73" s="65"/>
      <c r="J73" s="64" t="s">
        <v>381</v>
      </c>
      <c r="K73" s="64" t="s">
        <v>396</v>
      </c>
      <c r="L73" s="64"/>
    </row>
    <row r="74" spans="1:12" x14ac:dyDescent="0.3">
      <c r="A74" s="64"/>
      <c r="B74" s="65"/>
      <c r="C74" s="64"/>
      <c r="D74" s="64" t="s">
        <v>397</v>
      </c>
      <c r="E74" s="65"/>
      <c r="F74" s="65"/>
      <c r="G74" s="65"/>
      <c r="H74" s="65"/>
      <c r="I74" s="65"/>
      <c r="J74" s="64" t="s">
        <v>397</v>
      </c>
      <c r="K74" s="64"/>
      <c r="L74" s="64"/>
    </row>
    <row r="75" spans="1:12" x14ac:dyDescent="0.3">
      <c r="A75" s="64"/>
      <c r="B75" s="65"/>
      <c r="C75" s="64"/>
      <c r="D75" s="64" t="s">
        <v>398</v>
      </c>
      <c r="E75" s="65"/>
      <c r="F75" s="65"/>
      <c r="G75" s="65"/>
      <c r="H75" s="65"/>
      <c r="I75" s="65"/>
      <c r="J75" s="64" t="s">
        <v>398</v>
      </c>
      <c r="K75" s="64"/>
      <c r="L75" s="64"/>
    </row>
    <row r="76" spans="1:12" x14ac:dyDescent="0.3">
      <c r="A76" s="66"/>
      <c r="B76" s="67"/>
      <c r="C76" s="66"/>
      <c r="D76" s="66" t="s">
        <v>399</v>
      </c>
      <c r="E76" s="67"/>
      <c r="F76" s="67"/>
      <c r="G76" s="67"/>
      <c r="H76" s="67"/>
      <c r="I76" s="67"/>
      <c r="J76" s="66" t="s">
        <v>399</v>
      </c>
      <c r="K76" s="66"/>
      <c r="L76" s="66"/>
    </row>
    <row r="77" spans="1:12" x14ac:dyDescent="0.3">
      <c r="A77" s="63">
        <v>12</v>
      </c>
      <c r="B77" s="60" t="s">
        <v>400</v>
      </c>
      <c r="C77" s="63" t="s">
        <v>371</v>
      </c>
      <c r="D77" s="63" t="s">
        <v>390</v>
      </c>
      <c r="E77" s="62">
        <v>274400</v>
      </c>
      <c r="F77" s="62">
        <v>274400</v>
      </c>
      <c r="G77" s="62">
        <v>274400</v>
      </c>
      <c r="H77" s="62">
        <v>274400</v>
      </c>
      <c r="I77" s="62">
        <v>274400</v>
      </c>
      <c r="J77" s="63" t="s">
        <v>373</v>
      </c>
      <c r="K77" s="63" t="s">
        <v>372</v>
      </c>
      <c r="L77" s="63" t="s">
        <v>20</v>
      </c>
    </row>
    <row r="78" spans="1:12" x14ac:dyDescent="0.3">
      <c r="A78" s="65"/>
      <c r="B78" s="65" t="s">
        <v>401</v>
      </c>
      <c r="C78" s="64" t="s">
        <v>392</v>
      </c>
      <c r="D78" s="64" t="s">
        <v>393</v>
      </c>
      <c r="E78" s="65"/>
      <c r="F78" s="79"/>
      <c r="G78" s="80"/>
      <c r="H78" s="80"/>
      <c r="I78" s="80"/>
      <c r="J78" s="64" t="s">
        <v>377</v>
      </c>
      <c r="K78" s="64" t="s">
        <v>394</v>
      </c>
      <c r="L78" s="64"/>
    </row>
    <row r="79" spans="1:12" x14ac:dyDescent="0.3">
      <c r="A79" s="67"/>
      <c r="B79" s="67" t="s">
        <v>107</v>
      </c>
      <c r="C79" s="66"/>
      <c r="D79" s="66" t="s">
        <v>395</v>
      </c>
      <c r="E79" s="67"/>
      <c r="F79" s="81"/>
      <c r="G79" s="82"/>
      <c r="H79" s="82"/>
      <c r="I79" s="82"/>
      <c r="J79" s="66" t="s">
        <v>381</v>
      </c>
      <c r="K79" s="66" t="s">
        <v>396</v>
      </c>
      <c r="L79" s="66"/>
    </row>
    <row r="80" spans="1:12" x14ac:dyDescent="0.3">
      <c r="A80" s="59">
        <v>13</v>
      </c>
      <c r="B80" s="60" t="s">
        <v>402</v>
      </c>
      <c r="C80" s="63" t="s">
        <v>403</v>
      </c>
      <c r="D80" s="79" t="s">
        <v>404</v>
      </c>
      <c r="E80" s="62">
        <v>5000</v>
      </c>
      <c r="F80" s="62">
        <v>5000</v>
      </c>
      <c r="G80" s="62">
        <v>5000</v>
      </c>
      <c r="H80" s="62">
        <v>5000</v>
      </c>
      <c r="I80" s="62">
        <v>5000</v>
      </c>
      <c r="J80" s="63" t="s">
        <v>405</v>
      </c>
      <c r="K80" s="77" t="s">
        <v>404</v>
      </c>
      <c r="L80" s="63" t="s">
        <v>20</v>
      </c>
    </row>
    <row r="81" spans="1:12" x14ac:dyDescent="0.3">
      <c r="A81" s="64"/>
      <c r="B81" s="78" t="s">
        <v>406</v>
      </c>
      <c r="C81" s="64" t="s">
        <v>57</v>
      </c>
      <c r="D81" s="79" t="s">
        <v>407</v>
      </c>
      <c r="E81" s="65"/>
      <c r="F81" s="79"/>
      <c r="G81" s="80"/>
      <c r="H81" s="80"/>
      <c r="I81" s="80"/>
      <c r="J81" s="64" t="s">
        <v>408</v>
      </c>
      <c r="K81" s="79" t="s">
        <v>409</v>
      </c>
      <c r="L81" s="83"/>
    </row>
    <row r="82" spans="1:12" x14ac:dyDescent="0.3">
      <c r="A82" s="64"/>
      <c r="B82" s="78"/>
      <c r="C82" s="64" t="s">
        <v>380</v>
      </c>
      <c r="D82" s="79" t="s">
        <v>381</v>
      </c>
      <c r="E82" s="65"/>
      <c r="F82" s="79"/>
      <c r="G82" s="80"/>
      <c r="H82" s="80"/>
      <c r="I82" s="80"/>
      <c r="J82" s="64" t="s">
        <v>376</v>
      </c>
      <c r="K82" s="79" t="s">
        <v>410</v>
      </c>
      <c r="L82" s="64"/>
    </row>
    <row r="83" spans="1:12" x14ac:dyDescent="0.3">
      <c r="A83" s="66"/>
      <c r="B83" s="96"/>
      <c r="C83" s="66" t="s">
        <v>411</v>
      </c>
      <c r="D83" s="81" t="s">
        <v>382</v>
      </c>
      <c r="E83" s="67"/>
      <c r="F83" s="81"/>
      <c r="G83" s="82"/>
      <c r="H83" s="82"/>
      <c r="I83" s="82"/>
      <c r="J83" s="66" t="s">
        <v>380</v>
      </c>
      <c r="K83" s="81" t="s">
        <v>412</v>
      </c>
      <c r="L83" s="66"/>
    </row>
    <row r="84" spans="1:12" s="128" customFormat="1" x14ac:dyDescent="0.3">
      <c r="A84" s="124">
        <v>14</v>
      </c>
      <c r="B84" s="124" t="s">
        <v>460</v>
      </c>
      <c r="C84" s="125" t="s">
        <v>108</v>
      </c>
      <c r="D84" s="125" t="s">
        <v>88</v>
      </c>
      <c r="E84" s="125" t="s">
        <v>290</v>
      </c>
      <c r="F84" s="125" t="s">
        <v>290</v>
      </c>
      <c r="G84" s="125" t="s">
        <v>290</v>
      </c>
      <c r="H84" s="125" t="s">
        <v>290</v>
      </c>
      <c r="I84" s="62">
        <v>150000</v>
      </c>
      <c r="J84" s="125" t="s">
        <v>373</v>
      </c>
      <c r="K84" s="127" t="s">
        <v>366</v>
      </c>
      <c r="L84" s="125" t="s">
        <v>20</v>
      </c>
    </row>
    <row r="85" spans="1:12" s="128" customFormat="1" x14ac:dyDescent="0.3">
      <c r="A85" s="129"/>
      <c r="B85" s="129" t="s">
        <v>461</v>
      </c>
      <c r="C85" s="130" t="s">
        <v>109</v>
      </c>
      <c r="D85" s="130" t="s">
        <v>89</v>
      </c>
      <c r="E85" s="130"/>
      <c r="F85" s="130"/>
      <c r="G85" s="130"/>
      <c r="H85" s="130"/>
      <c r="I85" s="126"/>
      <c r="J85" s="130" t="s">
        <v>377</v>
      </c>
      <c r="K85" s="131" t="s">
        <v>463</v>
      </c>
      <c r="L85" s="129"/>
    </row>
    <row r="86" spans="1:12" s="128" customFormat="1" x14ac:dyDescent="0.3">
      <c r="A86" s="129"/>
      <c r="B86" s="129"/>
      <c r="C86" s="130" t="s">
        <v>110</v>
      </c>
      <c r="D86" s="130" t="s">
        <v>462</v>
      </c>
      <c r="E86" s="130"/>
      <c r="F86" s="130"/>
      <c r="G86" s="130"/>
      <c r="H86" s="130"/>
      <c r="I86" s="126"/>
      <c r="J86" s="130" t="s">
        <v>381</v>
      </c>
      <c r="K86" s="129"/>
      <c r="L86" s="129"/>
    </row>
    <row r="87" spans="1:12" s="128" customFormat="1" x14ac:dyDescent="0.3">
      <c r="A87" s="129"/>
      <c r="B87" s="129"/>
      <c r="C87" s="129"/>
      <c r="D87" s="129"/>
      <c r="E87" s="130"/>
      <c r="F87" s="130"/>
      <c r="G87" s="130"/>
      <c r="H87" s="130"/>
      <c r="I87" s="126"/>
      <c r="J87" s="130" t="s">
        <v>397</v>
      </c>
      <c r="K87" s="129"/>
      <c r="L87" s="129"/>
    </row>
    <row r="88" spans="1:12" s="128" customFormat="1" x14ac:dyDescent="0.3">
      <c r="A88" s="129"/>
      <c r="B88" s="129"/>
      <c r="C88" s="129"/>
      <c r="D88" s="129"/>
      <c r="E88" s="130"/>
      <c r="F88" s="130"/>
      <c r="G88" s="130"/>
      <c r="H88" s="130"/>
      <c r="I88" s="126"/>
      <c r="J88" s="130" t="s">
        <v>398</v>
      </c>
      <c r="K88" s="129"/>
      <c r="L88" s="129"/>
    </row>
    <row r="89" spans="1:12" s="128" customFormat="1" x14ac:dyDescent="0.3">
      <c r="A89" s="132"/>
      <c r="B89" s="132"/>
      <c r="C89" s="132"/>
      <c r="D89" s="132"/>
      <c r="E89" s="133"/>
      <c r="F89" s="133"/>
      <c r="G89" s="133"/>
      <c r="H89" s="133"/>
      <c r="I89" s="126"/>
      <c r="J89" s="133" t="s">
        <v>399</v>
      </c>
      <c r="K89" s="132"/>
      <c r="L89" s="132"/>
    </row>
    <row r="90" spans="1:12" x14ac:dyDescent="0.3">
      <c r="A90" s="42" t="s">
        <v>289</v>
      </c>
      <c r="B90" s="42" t="s">
        <v>464</v>
      </c>
      <c r="C90" s="42" t="s">
        <v>290</v>
      </c>
      <c r="D90" s="42" t="s">
        <v>290</v>
      </c>
      <c r="E90" s="43">
        <f>SUM(E9+E14+E20+E28+E38+E42+E47+E51+E56+E60+E71+E77+E80)</f>
        <v>1776153.4</v>
      </c>
      <c r="F90" s="43">
        <f>SUM(F9+F14+F20+F28+F38+F42+F47+F51+F56+F60+F71+F77+F80)</f>
        <v>1776153.4</v>
      </c>
      <c r="G90" s="43">
        <f>SUM(G9+G14+G20+G28+G38+G42+G47+G51+G56+G60+G71+G77+G80)</f>
        <v>1776153.4</v>
      </c>
      <c r="H90" s="43">
        <f>SUM(H9+H14+H20+H28+H38+H42+H47+H51+H56+H60+H71+H77+H80)</f>
        <v>1776153.4</v>
      </c>
      <c r="I90" s="43">
        <f>SUM(I9+I14+I20+I28+I38+I42+I47+I51+I56+I60+I71+I77+I80+I84)</f>
        <v>1926153.4</v>
      </c>
      <c r="J90" s="42" t="s">
        <v>290</v>
      </c>
      <c r="K90" s="42" t="s">
        <v>290</v>
      </c>
      <c r="L90" s="42" t="s">
        <v>290</v>
      </c>
    </row>
    <row r="96" spans="1:12" ht="20.25" x14ac:dyDescent="0.3">
      <c r="L96" s="135">
        <v>91</v>
      </c>
    </row>
  </sheetData>
  <mergeCells count="21">
    <mergeCell ref="K69:K70"/>
    <mergeCell ref="L69:L70"/>
    <mergeCell ref="A69:A70"/>
    <mergeCell ref="B69:B70"/>
    <mergeCell ref="C69:C70"/>
    <mergeCell ref="E69:I69"/>
    <mergeCell ref="J69:J70"/>
    <mergeCell ref="L7:L8"/>
    <mergeCell ref="A7:A8"/>
    <mergeCell ref="B7:B8"/>
    <mergeCell ref="C7:C8"/>
    <mergeCell ref="J7:J8"/>
    <mergeCell ref="K7:K8"/>
    <mergeCell ref="E7:I7"/>
    <mergeCell ref="K36:K37"/>
    <mergeCell ref="L36:L37"/>
    <mergeCell ref="A36:A37"/>
    <mergeCell ref="B36:B37"/>
    <mergeCell ref="C36:C37"/>
    <mergeCell ref="J36:J37"/>
    <mergeCell ref="E36:I36"/>
  </mergeCells>
  <printOptions horizontalCentered="1"/>
  <pageMargins left="0.15748031496062992" right="0.15748031496062992" top="0.15748031496062992" bottom="0.23622047244094491" header="0.19685039370078741" footer="0.15748031496062992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1"/>
  <sheetViews>
    <sheetView zoomScale="130" zoomScaleNormal="130" workbookViewId="0"/>
  </sheetViews>
  <sheetFormatPr defaultRowHeight="18.75" x14ac:dyDescent="0.3"/>
  <cols>
    <col min="1" max="1" width="3.875" style="3" customWidth="1"/>
    <col min="2" max="2" width="26.875" style="3" customWidth="1"/>
    <col min="3" max="3" width="16.25" style="3" customWidth="1"/>
    <col min="4" max="4" width="15.25" style="3" customWidth="1"/>
    <col min="5" max="9" width="8.75" style="4" customWidth="1"/>
    <col min="10" max="10" width="14.375" style="3" customWidth="1"/>
    <col min="11" max="11" width="13.125" style="3" customWidth="1"/>
    <col min="12" max="12" width="11" style="3" customWidth="1"/>
    <col min="13" max="16384" width="9" style="3"/>
  </cols>
  <sheetData>
    <row r="1" spans="1:12" ht="12.75" customHeight="1" x14ac:dyDescent="0.3"/>
    <row r="2" spans="1:12" ht="12.75" customHeight="1" x14ac:dyDescent="0.3"/>
    <row r="3" spans="1:12" x14ac:dyDescent="0.3">
      <c r="A3" s="3" t="s">
        <v>148</v>
      </c>
    </row>
    <row r="4" spans="1:12" ht="23.25" customHeight="1" x14ac:dyDescent="0.3">
      <c r="L4" s="19" t="s">
        <v>11</v>
      </c>
    </row>
    <row r="5" spans="1:12" x14ac:dyDescent="0.3">
      <c r="A5" s="138" t="s">
        <v>0</v>
      </c>
      <c r="B5" s="140" t="s">
        <v>1</v>
      </c>
      <c r="C5" s="138" t="s">
        <v>2</v>
      </c>
      <c r="D5" s="45" t="s">
        <v>8</v>
      </c>
      <c r="E5" s="142" t="s">
        <v>4</v>
      </c>
      <c r="F5" s="142"/>
      <c r="G5" s="142"/>
      <c r="H5" s="142"/>
      <c r="I5" s="142"/>
      <c r="J5" s="140" t="s">
        <v>7</v>
      </c>
      <c r="K5" s="138" t="s">
        <v>5</v>
      </c>
      <c r="L5" s="138" t="s">
        <v>6</v>
      </c>
    </row>
    <row r="6" spans="1:12" ht="37.5" x14ac:dyDescent="0.3">
      <c r="A6" s="139"/>
      <c r="B6" s="141"/>
      <c r="C6" s="139"/>
      <c r="D6" s="46" t="s">
        <v>3</v>
      </c>
      <c r="E6" s="39" t="s">
        <v>294</v>
      </c>
      <c r="F6" s="39" t="s">
        <v>295</v>
      </c>
      <c r="G6" s="39" t="s">
        <v>296</v>
      </c>
      <c r="H6" s="39" t="s">
        <v>297</v>
      </c>
      <c r="I6" s="39" t="s">
        <v>298</v>
      </c>
      <c r="J6" s="141"/>
      <c r="K6" s="139"/>
      <c r="L6" s="139"/>
    </row>
    <row r="7" spans="1:12" x14ac:dyDescent="0.3">
      <c r="A7" s="32">
        <v>1</v>
      </c>
      <c r="B7" s="7" t="s">
        <v>123</v>
      </c>
      <c r="C7" s="6" t="s">
        <v>125</v>
      </c>
      <c r="D7" s="6" t="s">
        <v>14</v>
      </c>
      <c r="E7" s="8">
        <v>50000</v>
      </c>
      <c r="F7" s="8">
        <v>50000</v>
      </c>
      <c r="G7" s="8">
        <v>50000</v>
      </c>
      <c r="H7" s="8">
        <v>50000</v>
      </c>
      <c r="I7" s="8">
        <v>50000</v>
      </c>
      <c r="J7" s="6" t="s">
        <v>13</v>
      </c>
      <c r="K7" s="6" t="s">
        <v>130</v>
      </c>
      <c r="L7" s="6" t="s">
        <v>20</v>
      </c>
    </row>
    <row r="8" spans="1:12" x14ac:dyDescent="0.3">
      <c r="A8" s="9"/>
      <c r="B8" s="9" t="s">
        <v>124</v>
      </c>
      <c r="C8" s="10" t="s">
        <v>126</v>
      </c>
      <c r="D8" s="10" t="s">
        <v>19</v>
      </c>
      <c r="E8" s="10"/>
      <c r="F8" s="10"/>
      <c r="G8" s="10"/>
      <c r="H8" s="10"/>
      <c r="I8" s="10"/>
      <c r="J8" s="10" t="s">
        <v>299</v>
      </c>
      <c r="K8" s="10" t="s">
        <v>131</v>
      </c>
      <c r="L8" s="10"/>
    </row>
    <row r="9" spans="1:12" x14ac:dyDescent="0.3">
      <c r="A9" s="9"/>
      <c r="B9" s="9"/>
      <c r="C9" s="10" t="s">
        <v>127</v>
      </c>
      <c r="D9" s="10"/>
      <c r="E9" s="10"/>
      <c r="F9" s="10"/>
      <c r="G9" s="10"/>
      <c r="H9" s="10"/>
      <c r="I9" s="10"/>
      <c r="J9" s="10"/>
      <c r="K9" s="10" t="s">
        <v>132</v>
      </c>
      <c r="L9" s="10"/>
    </row>
    <row r="10" spans="1:12" x14ac:dyDescent="0.3">
      <c r="A10" s="10"/>
      <c r="B10" s="9"/>
      <c r="C10" s="10" t="s">
        <v>128</v>
      </c>
      <c r="D10" s="10"/>
      <c r="E10" s="10"/>
      <c r="F10" s="24"/>
      <c r="G10" s="24"/>
      <c r="H10" s="10"/>
      <c r="I10" s="10"/>
      <c r="J10" s="10"/>
      <c r="K10" s="10" t="s">
        <v>133</v>
      </c>
      <c r="L10" s="10"/>
    </row>
    <row r="11" spans="1:12" x14ac:dyDescent="0.3">
      <c r="A11" s="9"/>
      <c r="B11" s="9"/>
      <c r="C11" s="10" t="s">
        <v>129</v>
      </c>
      <c r="D11" s="10"/>
      <c r="E11" s="10"/>
      <c r="F11" s="10"/>
      <c r="G11" s="10"/>
      <c r="H11" s="10"/>
      <c r="I11" s="10"/>
      <c r="J11" s="10"/>
      <c r="K11" s="10" t="s">
        <v>134</v>
      </c>
      <c r="L11" s="10"/>
    </row>
    <row r="12" spans="1:12" x14ac:dyDescent="0.3">
      <c r="A12" s="11"/>
      <c r="B12" s="11"/>
      <c r="C12" s="5"/>
      <c r="D12" s="5"/>
      <c r="E12" s="5"/>
      <c r="F12" s="5"/>
      <c r="G12" s="5"/>
      <c r="H12" s="5"/>
      <c r="I12" s="5"/>
      <c r="J12" s="5"/>
      <c r="K12" s="5" t="s">
        <v>135</v>
      </c>
      <c r="L12" s="5"/>
    </row>
    <row r="13" spans="1:12" x14ac:dyDescent="0.3">
      <c r="A13" s="32">
        <v>2</v>
      </c>
      <c r="B13" s="7" t="s">
        <v>136</v>
      </c>
      <c r="C13" s="6" t="s">
        <v>139</v>
      </c>
      <c r="D13" s="6" t="s">
        <v>14</v>
      </c>
      <c r="E13" s="38">
        <v>300000</v>
      </c>
      <c r="F13" s="38">
        <v>300000</v>
      </c>
      <c r="G13" s="38">
        <v>300000</v>
      </c>
      <c r="H13" s="38">
        <v>300000</v>
      </c>
      <c r="I13" s="38">
        <v>300000</v>
      </c>
      <c r="J13" s="6" t="s">
        <v>13</v>
      </c>
      <c r="K13" s="6" t="s">
        <v>146</v>
      </c>
      <c r="L13" s="6" t="s">
        <v>20</v>
      </c>
    </row>
    <row r="14" spans="1:12" x14ac:dyDescent="0.3">
      <c r="A14" s="10"/>
      <c r="B14" s="9" t="s">
        <v>137</v>
      </c>
      <c r="C14" s="10" t="s">
        <v>140</v>
      </c>
      <c r="D14" s="10" t="s">
        <v>19</v>
      </c>
      <c r="E14" s="10"/>
      <c r="F14" s="24"/>
      <c r="G14" s="24"/>
      <c r="H14" s="10"/>
      <c r="I14" s="10"/>
      <c r="J14" s="10" t="s">
        <v>299</v>
      </c>
      <c r="K14" s="10" t="s">
        <v>147</v>
      </c>
      <c r="L14" s="10"/>
    </row>
    <row r="15" spans="1:12" x14ac:dyDescent="0.3">
      <c r="A15" s="9"/>
      <c r="B15" s="9" t="s">
        <v>138</v>
      </c>
      <c r="C15" s="10" t="s">
        <v>141</v>
      </c>
      <c r="D15" s="10" t="s">
        <v>144</v>
      </c>
      <c r="E15" s="10"/>
      <c r="F15" s="10"/>
      <c r="G15" s="10"/>
      <c r="H15" s="10"/>
      <c r="I15" s="10"/>
      <c r="J15" s="10"/>
      <c r="K15" s="10" t="s">
        <v>300</v>
      </c>
      <c r="L15" s="10"/>
    </row>
    <row r="16" spans="1:12" x14ac:dyDescent="0.3">
      <c r="A16" s="9"/>
      <c r="B16" s="9"/>
      <c r="C16" s="10" t="s">
        <v>142</v>
      </c>
      <c r="D16" s="10" t="s">
        <v>145</v>
      </c>
      <c r="E16" s="10"/>
      <c r="F16" s="10"/>
      <c r="G16" s="10"/>
      <c r="H16" s="10"/>
      <c r="I16" s="10"/>
      <c r="J16" s="10"/>
      <c r="K16" s="10" t="s">
        <v>301</v>
      </c>
      <c r="L16" s="10"/>
    </row>
    <row r="17" spans="1:12" x14ac:dyDescent="0.3">
      <c r="A17" s="11"/>
      <c r="B17" s="11"/>
      <c r="C17" s="5" t="s">
        <v>143</v>
      </c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3">
      <c r="A18" s="37">
        <v>3</v>
      </c>
      <c r="B18" s="7" t="s">
        <v>149</v>
      </c>
      <c r="C18" s="6" t="s">
        <v>151</v>
      </c>
      <c r="D18" s="6" t="s">
        <v>14</v>
      </c>
      <c r="E18" s="38">
        <v>30000</v>
      </c>
      <c r="F18" s="38">
        <v>30000</v>
      </c>
      <c r="G18" s="38">
        <v>30000</v>
      </c>
      <c r="H18" s="38">
        <v>30000</v>
      </c>
      <c r="I18" s="38">
        <v>30000</v>
      </c>
      <c r="J18" s="6" t="s">
        <v>13</v>
      </c>
      <c r="K18" s="6" t="s">
        <v>157</v>
      </c>
      <c r="L18" s="6" t="s">
        <v>20</v>
      </c>
    </row>
    <row r="19" spans="1:12" x14ac:dyDescent="0.3">
      <c r="A19" s="9"/>
      <c r="B19" s="9" t="s">
        <v>150</v>
      </c>
      <c r="C19" s="10" t="s">
        <v>152</v>
      </c>
      <c r="D19" s="10" t="s">
        <v>19</v>
      </c>
      <c r="E19" s="10"/>
      <c r="F19" s="10"/>
      <c r="G19" s="10"/>
      <c r="H19" s="10"/>
      <c r="I19" s="10"/>
      <c r="J19" s="10" t="s">
        <v>299</v>
      </c>
      <c r="K19" s="10" t="s">
        <v>158</v>
      </c>
      <c r="L19" s="10"/>
    </row>
    <row r="20" spans="1:12" x14ac:dyDescent="0.3">
      <c r="A20" s="9"/>
      <c r="B20" s="9"/>
      <c r="C20" s="10" t="s">
        <v>153</v>
      </c>
      <c r="D20" s="10" t="s">
        <v>155</v>
      </c>
      <c r="E20" s="10"/>
      <c r="F20" s="10"/>
      <c r="G20" s="10"/>
      <c r="H20" s="10"/>
      <c r="I20" s="10"/>
      <c r="J20" s="10"/>
      <c r="K20" s="10" t="s">
        <v>159</v>
      </c>
      <c r="L20" s="10"/>
    </row>
    <row r="21" spans="1:12" x14ac:dyDescent="0.3">
      <c r="A21" s="9"/>
      <c r="B21" s="9"/>
      <c r="C21" s="10" t="s">
        <v>154</v>
      </c>
      <c r="D21" s="10" t="s">
        <v>156</v>
      </c>
      <c r="E21" s="10"/>
      <c r="F21" s="10"/>
      <c r="G21" s="10"/>
      <c r="H21" s="10"/>
      <c r="I21" s="10"/>
      <c r="J21" s="10"/>
      <c r="K21" s="10" t="s">
        <v>160</v>
      </c>
      <c r="L21" s="10"/>
    </row>
    <row r="22" spans="1:12" x14ac:dyDescent="0.3">
      <c r="A22" s="9"/>
      <c r="B22" s="9"/>
      <c r="C22" s="10"/>
      <c r="D22" s="10"/>
      <c r="E22" s="10"/>
      <c r="F22" s="10"/>
      <c r="G22" s="10"/>
      <c r="H22" s="10"/>
      <c r="I22" s="10"/>
      <c r="J22" s="10"/>
      <c r="K22" s="10" t="s">
        <v>161</v>
      </c>
      <c r="L22" s="10"/>
    </row>
    <row r="23" spans="1:12" x14ac:dyDescent="0.3">
      <c r="A23" s="11"/>
      <c r="B23" s="11"/>
      <c r="C23" s="5"/>
      <c r="D23" s="5"/>
      <c r="E23" s="5"/>
      <c r="F23" s="5"/>
      <c r="G23" s="5"/>
      <c r="H23" s="5"/>
      <c r="I23" s="5"/>
      <c r="J23" s="5"/>
      <c r="K23" s="5" t="s">
        <v>162</v>
      </c>
      <c r="L23" s="5"/>
    </row>
    <row r="24" spans="1:12" x14ac:dyDescent="0.3">
      <c r="A24" s="32">
        <v>4</v>
      </c>
      <c r="B24" s="7" t="s">
        <v>163</v>
      </c>
      <c r="C24" s="6" t="s">
        <v>168</v>
      </c>
      <c r="D24" s="6" t="s">
        <v>14</v>
      </c>
      <c r="E24" s="8">
        <v>100000</v>
      </c>
      <c r="F24" s="8">
        <v>100000</v>
      </c>
      <c r="G24" s="8">
        <v>100000</v>
      </c>
      <c r="H24" s="8">
        <v>100000</v>
      </c>
      <c r="I24" s="8">
        <v>100000</v>
      </c>
      <c r="J24" s="6" t="s">
        <v>13</v>
      </c>
      <c r="K24" s="6" t="s">
        <v>15</v>
      </c>
      <c r="L24" s="6" t="s">
        <v>20</v>
      </c>
    </row>
    <row r="25" spans="1:12" x14ac:dyDescent="0.3">
      <c r="A25" s="9"/>
      <c r="B25" s="9" t="s">
        <v>164</v>
      </c>
      <c r="C25" s="10" t="s">
        <v>169</v>
      </c>
      <c r="D25" s="10" t="s">
        <v>19</v>
      </c>
      <c r="E25" s="10"/>
      <c r="F25" s="10"/>
      <c r="G25" s="10"/>
      <c r="H25" s="10"/>
      <c r="I25" s="10"/>
      <c r="J25" s="10" t="s">
        <v>299</v>
      </c>
      <c r="K25" s="10" t="s">
        <v>174</v>
      </c>
      <c r="L25" s="10"/>
    </row>
    <row r="26" spans="1:12" x14ac:dyDescent="0.3">
      <c r="A26" s="9"/>
      <c r="B26" s="9" t="s">
        <v>165</v>
      </c>
      <c r="C26" s="10" t="s">
        <v>170</v>
      </c>
      <c r="D26" s="10"/>
      <c r="E26" s="10"/>
      <c r="F26" s="10"/>
      <c r="G26" s="10"/>
      <c r="H26" s="10"/>
      <c r="I26" s="10"/>
      <c r="J26" s="10"/>
      <c r="K26" s="10" t="s">
        <v>175</v>
      </c>
      <c r="L26" s="10"/>
    </row>
    <row r="27" spans="1:12" x14ac:dyDescent="0.3">
      <c r="A27" s="10"/>
      <c r="B27" s="9" t="s">
        <v>166</v>
      </c>
      <c r="C27" s="10" t="s">
        <v>171</v>
      </c>
      <c r="D27" s="10"/>
      <c r="E27" s="10"/>
      <c r="F27" s="24"/>
      <c r="G27" s="24"/>
      <c r="H27" s="10"/>
      <c r="I27" s="10"/>
      <c r="J27" s="10"/>
      <c r="K27" s="10" t="s">
        <v>176</v>
      </c>
      <c r="L27" s="10"/>
    </row>
    <row r="28" spans="1:12" x14ac:dyDescent="0.3">
      <c r="A28" s="9"/>
      <c r="B28" s="9" t="s">
        <v>167</v>
      </c>
      <c r="C28" s="10" t="s">
        <v>172</v>
      </c>
      <c r="D28" s="10"/>
      <c r="E28" s="10"/>
      <c r="F28" s="10"/>
      <c r="G28" s="10"/>
      <c r="H28" s="10"/>
      <c r="I28" s="10"/>
      <c r="J28" s="10"/>
      <c r="K28" s="10" t="s">
        <v>177</v>
      </c>
      <c r="L28" s="10"/>
    </row>
    <row r="29" spans="1:12" x14ac:dyDescent="0.3">
      <c r="A29" s="9"/>
      <c r="B29" s="9" t="s">
        <v>471</v>
      </c>
      <c r="C29" s="10" t="s">
        <v>173</v>
      </c>
      <c r="D29" s="10"/>
      <c r="E29" s="10"/>
      <c r="F29" s="10"/>
      <c r="G29" s="10"/>
      <c r="H29" s="10"/>
      <c r="I29" s="10"/>
      <c r="J29" s="10"/>
      <c r="K29" s="10" t="s">
        <v>178</v>
      </c>
      <c r="L29" s="10"/>
    </row>
    <row r="30" spans="1:12" x14ac:dyDescent="0.3">
      <c r="A30" s="11"/>
      <c r="B30" s="11" t="s">
        <v>472</v>
      </c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ht="20.25" x14ac:dyDescent="0.3">
      <c r="L31" s="135">
        <v>92</v>
      </c>
    </row>
    <row r="34" spans="1:12" ht="23.25" customHeight="1" x14ac:dyDescent="0.3">
      <c r="L34" s="19" t="s">
        <v>11</v>
      </c>
    </row>
    <row r="35" spans="1:12" x14ac:dyDescent="0.3">
      <c r="A35" s="138" t="s">
        <v>0</v>
      </c>
      <c r="B35" s="140" t="s">
        <v>1</v>
      </c>
      <c r="C35" s="138" t="s">
        <v>2</v>
      </c>
      <c r="D35" s="74" t="s">
        <v>8</v>
      </c>
      <c r="E35" s="142" t="s">
        <v>4</v>
      </c>
      <c r="F35" s="142"/>
      <c r="G35" s="142"/>
      <c r="H35" s="142"/>
      <c r="I35" s="142"/>
      <c r="J35" s="140" t="s">
        <v>7</v>
      </c>
      <c r="K35" s="138" t="s">
        <v>5</v>
      </c>
      <c r="L35" s="138" t="s">
        <v>6</v>
      </c>
    </row>
    <row r="36" spans="1:12" ht="37.5" x14ac:dyDescent="0.3">
      <c r="A36" s="139"/>
      <c r="B36" s="141"/>
      <c r="C36" s="139"/>
      <c r="D36" s="75" t="s">
        <v>3</v>
      </c>
      <c r="E36" s="76" t="s">
        <v>294</v>
      </c>
      <c r="F36" s="76" t="s">
        <v>295</v>
      </c>
      <c r="G36" s="76" t="s">
        <v>296</v>
      </c>
      <c r="H36" s="76" t="s">
        <v>297</v>
      </c>
      <c r="I36" s="76" t="s">
        <v>298</v>
      </c>
      <c r="J36" s="141"/>
      <c r="K36" s="139"/>
      <c r="L36" s="139"/>
    </row>
    <row r="37" spans="1:12" ht="21.75" x14ac:dyDescent="0.5">
      <c r="A37" s="59">
        <v>5</v>
      </c>
      <c r="B37" s="60" t="s">
        <v>413</v>
      </c>
      <c r="C37" s="63" t="s">
        <v>414</v>
      </c>
      <c r="D37" s="79" t="s">
        <v>415</v>
      </c>
      <c r="E37" s="61">
        <v>0</v>
      </c>
      <c r="F37" s="62">
        <v>40000</v>
      </c>
      <c r="G37" s="62">
        <v>40000</v>
      </c>
      <c r="H37" s="62">
        <v>40000</v>
      </c>
      <c r="I37" s="62">
        <v>40000</v>
      </c>
      <c r="J37" s="63" t="s">
        <v>13</v>
      </c>
      <c r="K37" s="77" t="s">
        <v>130</v>
      </c>
      <c r="L37" s="63" t="s">
        <v>21</v>
      </c>
    </row>
    <row r="38" spans="1:12" x14ac:dyDescent="0.3">
      <c r="A38" s="64"/>
      <c r="B38" s="78" t="s">
        <v>416</v>
      </c>
      <c r="C38" s="64" t="s">
        <v>417</v>
      </c>
      <c r="D38" s="79" t="s">
        <v>418</v>
      </c>
      <c r="E38" s="65"/>
      <c r="F38" s="79"/>
      <c r="G38" s="79"/>
      <c r="H38" s="79"/>
      <c r="I38" s="79"/>
      <c r="J38" s="64" t="s">
        <v>1</v>
      </c>
      <c r="K38" s="79" t="s">
        <v>131</v>
      </c>
      <c r="L38" s="83"/>
    </row>
    <row r="39" spans="1:12" x14ac:dyDescent="0.3">
      <c r="A39" s="64"/>
      <c r="B39" s="78" t="s">
        <v>419</v>
      </c>
      <c r="C39" s="64" t="s">
        <v>420</v>
      </c>
      <c r="D39" s="79"/>
      <c r="E39" s="65"/>
      <c r="F39" s="79"/>
      <c r="G39" s="79"/>
      <c r="H39" s="79"/>
      <c r="I39" s="79"/>
      <c r="J39" s="64"/>
      <c r="K39" s="79" t="s">
        <v>421</v>
      </c>
      <c r="L39" s="64"/>
    </row>
    <row r="40" spans="1:12" x14ac:dyDescent="0.3">
      <c r="A40" s="66"/>
      <c r="B40" s="96"/>
      <c r="C40" s="66"/>
      <c r="D40" s="81"/>
      <c r="E40" s="67"/>
      <c r="F40" s="81"/>
      <c r="G40" s="81"/>
      <c r="H40" s="81"/>
      <c r="I40" s="81"/>
      <c r="J40" s="66"/>
      <c r="K40" s="81"/>
      <c r="L40" s="66"/>
    </row>
    <row r="41" spans="1:12" ht="21.75" x14ac:dyDescent="0.5">
      <c r="A41" s="98">
        <v>6</v>
      </c>
      <c r="B41" s="60" t="s">
        <v>422</v>
      </c>
      <c r="C41" s="63" t="s">
        <v>423</v>
      </c>
      <c r="D41" s="77" t="s">
        <v>415</v>
      </c>
      <c r="E41" s="61">
        <v>0</v>
      </c>
      <c r="F41" s="62">
        <v>60000</v>
      </c>
      <c r="G41" s="62">
        <v>60000</v>
      </c>
      <c r="H41" s="62">
        <v>60000</v>
      </c>
      <c r="I41" s="62">
        <v>60000</v>
      </c>
      <c r="J41" s="63" t="s">
        <v>13</v>
      </c>
      <c r="K41" s="77" t="s">
        <v>130</v>
      </c>
      <c r="L41" s="63" t="s">
        <v>21</v>
      </c>
    </row>
    <row r="42" spans="1:12" x14ac:dyDescent="0.3">
      <c r="A42" s="99"/>
      <c r="B42" s="65" t="s">
        <v>424</v>
      </c>
      <c r="C42" s="64" t="s">
        <v>425</v>
      </c>
      <c r="D42" s="79" t="s">
        <v>418</v>
      </c>
      <c r="E42" s="65"/>
      <c r="F42" s="64"/>
      <c r="G42" s="64"/>
      <c r="H42" s="64"/>
      <c r="I42" s="64"/>
      <c r="J42" s="64" t="s">
        <v>1</v>
      </c>
      <c r="K42" s="79" t="s">
        <v>131</v>
      </c>
      <c r="L42" s="83"/>
    </row>
    <row r="43" spans="1:12" x14ac:dyDescent="0.3">
      <c r="A43" s="99"/>
      <c r="B43" s="65" t="s">
        <v>426</v>
      </c>
      <c r="C43" s="64" t="s">
        <v>427</v>
      </c>
      <c r="D43" s="64"/>
      <c r="E43" s="65"/>
      <c r="F43" s="64"/>
      <c r="G43" s="64"/>
      <c r="H43" s="64"/>
      <c r="I43" s="64"/>
      <c r="J43" s="64"/>
      <c r="K43" s="79" t="s">
        <v>421</v>
      </c>
      <c r="L43" s="64"/>
    </row>
    <row r="44" spans="1:12" x14ac:dyDescent="0.3">
      <c r="A44" s="100"/>
      <c r="B44" s="67"/>
      <c r="C44" s="66" t="s">
        <v>428</v>
      </c>
      <c r="D44" s="66"/>
      <c r="E44" s="67"/>
      <c r="F44" s="66"/>
      <c r="G44" s="66"/>
      <c r="H44" s="66"/>
      <c r="I44" s="66"/>
      <c r="J44" s="66"/>
      <c r="K44" s="66"/>
      <c r="L44" s="66"/>
    </row>
    <row r="45" spans="1:12" ht="21.75" x14ac:dyDescent="0.5">
      <c r="A45" s="63">
        <v>7</v>
      </c>
      <c r="B45" s="60" t="s">
        <v>429</v>
      </c>
      <c r="C45" s="63" t="s">
        <v>423</v>
      </c>
      <c r="D45" s="77" t="s">
        <v>415</v>
      </c>
      <c r="E45" s="61">
        <v>0</v>
      </c>
      <c r="F45" s="62">
        <v>50000</v>
      </c>
      <c r="G45" s="62">
        <v>50000</v>
      </c>
      <c r="H45" s="62">
        <v>50000</v>
      </c>
      <c r="I45" s="62">
        <v>50000</v>
      </c>
      <c r="J45" s="63" t="s">
        <v>13</v>
      </c>
      <c r="K45" s="77" t="s">
        <v>130</v>
      </c>
      <c r="L45" s="63" t="s">
        <v>21</v>
      </c>
    </row>
    <row r="46" spans="1:12" x14ac:dyDescent="0.3">
      <c r="A46" s="64"/>
      <c r="B46" s="65" t="s">
        <v>250</v>
      </c>
      <c r="C46" s="64" t="s">
        <v>430</v>
      </c>
      <c r="D46" s="79" t="s">
        <v>418</v>
      </c>
      <c r="E46" s="65"/>
      <c r="F46" s="65"/>
      <c r="G46" s="65"/>
      <c r="H46" s="65"/>
      <c r="I46" s="65"/>
      <c r="J46" s="64" t="s">
        <v>1</v>
      </c>
      <c r="K46" s="79" t="s">
        <v>131</v>
      </c>
      <c r="L46" s="83"/>
    </row>
    <row r="47" spans="1:12" x14ac:dyDescent="0.3">
      <c r="A47" s="66"/>
      <c r="B47" s="67"/>
      <c r="C47" s="66" t="s">
        <v>431</v>
      </c>
      <c r="D47" s="66"/>
      <c r="E47" s="67"/>
      <c r="F47" s="67"/>
      <c r="G47" s="67"/>
      <c r="H47" s="67"/>
      <c r="I47" s="67"/>
      <c r="J47" s="66"/>
      <c r="K47" s="79" t="s">
        <v>421</v>
      </c>
      <c r="L47" s="66"/>
    </row>
    <row r="48" spans="1:12" x14ac:dyDescent="0.3">
      <c r="A48" s="42" t="s">
        <v>289</v>
      </c>
      <c r="B48" s="42" t="s">
        <v>465</v>
      </c>
      <c r="C48" s="42" t="s">
        <v>290</v>
      </c>
      <c r="D48" s="42" t="s">
        <v>290</v>
      </c>
      <c r="E48" s="43">
        <f>SUM(E7+E13+E18+E24)</f>
        <v>480000</v>
      </c>
      <c r="F48" s="43">
        <f>SUM(F7+F13+F18+F24+F37+F41+F45)</f>
        <v>630000</v>
      </c>
      <c r="G48" s="43">
        <f>SUM(G7+G13+G18+G24+G37+G41+G45)</f>
        <v>630000</v>
      </c>
      <c r="H48" s="43">
        <f t="shared" ref="H48:I48" si="0">SUM(H7+H13+H18+H24+H37+H41+H45)</f>
        <v>630000</v>
      </c>
      <c r="I48" s="43">
        <f t="shared" si="0"/>
        <v>630000</v>
      </c>
      <c r="J48" s="42" t="s">
        <v>290</v>
      </c>
      <c r="K48" s="42" t="s">
        <v>290</v>
      </c>
      <c r="L48" s="42" t="s">
        <v>290</v>
      </c>
    </row>
    <row r="61" spans="12:12" ht="20.25" x14ac:dyDescent="0.3">
      <c r="L61" s="135">
        <v>93</v>
      </c>
    </row>
  </sheetData>
  <mergeCells count="14">
    <mergeCell ref="K35:K36"/>
    <mergeCell ref="L35:L36"/>
    <mergeCell ref="A35:A36"/>
    <mergeCell ref="B35:B36"/>
    <mergeCell ref="C35:C36"/>
    <mergeCell ref="E35:I35"/>
    <mergeCell ref="J35:J36"/>
    <mergeCell ref="L5:L6"/>
    <mergeCell ref="A5:A6"/>
    <mergeCell ref="B5:B6"/>
    <mergeCell ref="C5:C6"/>
    <mergeCell ref="J5:J6"/>
    <mergeCell ref="K5:K6"/>
    <mergeCell ref="E5:I5"/>
  </mergeCells>
  <printOptions horizontalCentered="1"/>
  <pageMargins left="0.15748031496062992" right="0.15748031496062992" top="0.15748031496062992" bottom="0.23622047244094491" header="0.19685039370078741" footer="0.15748031496062992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2"/>
  <sheetViews>
    <sheetView zoomScale="115" zoomScaleNormal="115" workbookViewId="0">
      <selection activeCell="C1" sqref="C1"/>
    </sheetView>
  </sheetViews>
  <sheetFormatPr defaultRowHeight="18.75" x14ac:dyDescent="0.3"/>
  <cols>
    <col min="1" max="1" width="3.875" style="3" customWidth="1"/>
    <col min="2" max="2" width="26.875" style="3" customWidth="1"/>
    <col min="3" max="3" width="16.25" style="3" customWidth="1"/>
    <col min="4" max="4" width="15.25" style="3" customWidth="1"/>
    <col min="5" max="9" width="8.75" style="4" customWidth="1"/>
    <col min="10" max="10" width="14.375" style="3" customWidth="1"/>
    <col min="11" max="11" width="13.125" style="3" customWidth="1"/>
    <col min="12" max="12" width="11" style="3" customWidth="1"/>
    <col min="13" max="16384" width="9" style="3"/>
  </cols>
  <sheetData>
    <row r="1" spans="1:12" x14ac:dyDescent="0.3">
      <c r="A1" s="3" t="s">
        <v>263</v>
      </c>
    </row>
    <row r="2" spans="1:12" x14ac:dyDescent="0.3">
      <c r="L2" s="19" t="s">
        <v>11</v>
      </c>
    </row>
    <row r="3" spans="1:12" x14ac:dyDescent="0.3">
      <c r="A3" s="138" t="s">
        <v>0</v>
      </c>
      <c r="B3" s="140" t="s">
        <v>1</v>
      </c>
      <c r="C3" s="138" t="s">
        <v>2</v>
      </c>
      <c r="D3" s="45" t="s">
        <v>8</v>
      </c>
      <c r="E3" s="142" t="s">
        <v>4</v>
      </c>
      <c r="F3" s="142"/>
      <c r="G3" s="142"/>
      <c r="H3" s="142"/>
      <c r="I3" s="142"/>
      <c r="J3" s="140" t="s">
        <v>7</v>
      </c>
      <c r="K3" s="138" t="s">
        <v>5</v>
      </c>
      <c r="L3" s="138" t="s">
        <v>6</v>
      </c>
    </row>
    <row r="4" spans="1:12" ht="37.5" x14ac:dyDescent="0.3">
      <c r="A4" s="139"/>
      <c r="B4" s="141"/>
      <c r="C4" s="139"/>
      <c r="D4" s="46" t="s">
        <v>3</v>
      </c>
      <c r="E4" s="39" t="s">
        <v>294</v>
      </c>
      <c r="F4" s="39" t="s">
        <v>295</v>
      </c>
      <c r="G4" s="39" t="s">
        <v>296</v>
      </c>
      <c r="H4" s="39" t="s">
        <v>297</v>
      </c>
      <c r="I4" s="39" t="s">
        <v>298</v>
      </c>
      <c r="J4" s="141"/>
      <c r="K4" s="139"/>
      <c r="L4" s="139"/>
    </row>
    <row r="5" spans="1:12" x14ac:dyDescent="0.3">
      <c r="A5" s="32">
        <v>1</v>
      </c>
      <c r="B5" s="7" t="s">
        <v>179</v>
      </c>
      <c r="C5" s="6" t="s">
        <v>183</v>
      </c>
      <c r="D5" s="6" t="s">
        <v>14</v>
      </c>
      <c r="E5" s="8">
        <v>100000</v>
      </c>
      <c r="F5" s="8">
        <v>100000</v>
      </c>
      <c r="G5" s="8">
        <v>100000</v>
      </c>
      <c r="H5" s="8">
        <v>100000</v>
      </c>
      <c r="I5" s="8">
        <v>100000</v>
      </c>
      <c r="J5" s="6" t="s">
        <v>13</v>
      </c>
      <c r="K5" s="6" t="s">
        <v>189</v>
      </c>
      <c r="L5" s="6" t="s">
        <v>20</v>
      </c>
    </row>
    <row r="6" spans="1:12" x14ac:dyDescent="0.3">
      <c r="A6" s="9"/>
      <c r="B6" s="9" t="s">
        <v>180</v>
      </c>
      <c r="C6" s="10" t="s">
        <v>184</v>
      </c>
      <c r="D6" s="10" t="s">
        <v>19</v>
      </c>
      <c r="E6" s="10"/>
      <c r="F6" s="10"/>
      <c r="G6" s="10"/>
      <c r="H6" s="10"/>
      <c r="I6" s="10"/>
      <c r="J6" s="10" t="s">
        <v>299</v>
      </c>
      <c r="K6" s="10" t="s">
        <v>190</v>
      </c>
      <c r="L6" s="10"/>
    </row>
    <row r="7" spans="1:12" x14ac:dyDescent="0.3">
      <c r="A7" s="9"/>
      <c r="B7" s="9" t="s">
        <v>181</v>
      </c>
      <c r="C7" s="10" t="s">
        <v>185</v>
      </c>
      <c r="D7" s="10"/>
      <c r="E7" s="10"/>
      <c r="F7" s="10"/>
      <c r="G7" s="10"/>
      <c r="H7" s="10"/>
      <c r="I7" s="10"/>
      <c r="J7" s="29"/>
      <c r="K7" s="10" t="s">
        <v>191</v>
      </c>
      <c r="L7" s="10"/>
    </row>
    <row r="8" spans="1:12" x14ac:dyDescent="0.3">
      <c r="A8" s="10"/>
      <c r="B8" s="9" t="s">
        <v>182</v>
      </c>
      <c r="C8" s="10" t="s">
        <v>186</v>
      </c>
      <c r="D8" s="10"/>
      <c r="E8" s="10"/>
      <c r="F8" s="24"/>
      <c r="G8" s="24"/>
      <c r="H8" s="10"/>
      <c r="I8" s="10"/>
      <c r="J8" s="10"/>
      <c r="K8" s="51" t="s">
        <v>192</v>
      </c>
      <c r="L8" s="10"/>
    </row>
    <row r="9" spans="1:12" x14ac:dyDescent="0.3">
      <c r="A9" s="9"/>
      <c r="B9" s="9"/>
      <c r="C9" s="10" t="s">
        <v>187</v>
      </c>
      <c r="D9" s="10"/>
      <c r="E9" s="10"/>
      <c r="F9" s="10"/>
      <c r="G9" s="10"/>
      <c r="H9" s="10"/>
      <c r="I9" s="10"/>
      <c r="J9" s="9"/>
      <c r="K9" s="10" t="s">
        <v>302</v>
      </c>
      <c r="L9" s="10"/>
    </row>
    <row r="10" spans="1:12" x14ac:dyDescent="0.3">
      <c r="A10" s="9"/>
      <c r="B10" s="9"/>
      <c r="C10" s="10" t="s">
        <v>188</v>
      </c>
      <c r="D10" s="10"/>
      <c r="E10" s="10"/>
      <c r="F10" s="10"/>
      <c r="G10" s="10"/>
      <c r="H10" s="10"/>
      <c r="I10" s="10"/>
      <c r="J10" s="10"/>
      <c r="K10" s="10" t="s">
        <v>303</v>
      </c>
      <c r="L10" s="10"/>
    </row>
    <row r="11" spans="1:12" x14ac:dyDescent="0.3">
      <c r="A11" s="59">
        <v>2</v>
      </c>
      <c r="B11" s="60" t="s">
        <v>310</v>
      </c>
      <c r="C11" s="63" t="s">
        <v>311</v>
      </c>
      <c r="D11" s="77" t="s">
        <v>312</v>
      </c>
      <c r="E11" s="62">
        <v>80000</v>
      </c>
      <c r="F11" s="62">
        <v>80000</v>
      </c>
      <c r="G11" s="62">
        <v>80000</v>
      </c>
      <c r="H11" s="62">
        <v>80000</v>
      </c>
      <c r="I11" s="62">
        <v>80000</v>
      </c>
      <c r="J11" s="63" t="s">
        <v>13</v>
      </c>
      <c r="K11" s="77" t="s">
        <v>189</v>
      </c>
      <c r="L11" s="63" t="s">
        <v>322</v>
      </c>
    </row>
    <row r="12" spans="1:12" x14ac:dyDescent="0.3">
      <c r="A12" s="64"/>
      <c r="B12" s="78" t="s">
        <v>313</v>
      </c>
      <c r="C12" s="64" t="s">
        <v>314</v>
      </c>
      <c r="D12" s="79" t="s">
        <v>315</v>
      </c>
      <c r="E12" s="65"/>
      <c r="F12" s="79"/>
      <c r="G12" s="80"/>
      <c r="H12" s="80"/>
      <c r="I12" s="80"/>
      <c r="J12" s="64" t="s">
        <v>1</v>
      </c>
      <c r="K12" s="79" t="s">
        <v>283</v>
      </c>
      <c r="L12" s="83"/>
    </row>
    <row r="13" spans="1:12" x14ac:dyDescent="0.3">
      <c r="A13" s="64"/>
      <c r="B13" s="78" t="s">
        <v>316</v>
      </c>
      <c r="C13" s="64" t="s">
        <v>317</v>
      </c>
      <c r="D13" s="79"/>
      <c r="E13" s="65"/>
      <c r="F13" s="79"/>
      <c r="G13" s="80"/>
      <c r="H13" s="80"/>
      <c r="I13" s="80"/>
      <c r="J13" s="64"/>
      <c r="K13" s="79" t="s">
        <v>323</v>
      </c>
      <c r="L13" s="64"/>
    </row>
    <row r="14" spans="1:12" x14ac:dyDescent="0.3">
      <c r="A14" s="64"/>
      <c r="B14" s="78"/>
      <c r="C14" s="64" t="s">
        <v>318</v>
      </c>
      <c r="D14" s="79"/>
      <c r="E14" s="65"/>
      <c r="F14" s="79"/>
      <c r="G14" s="80"/>
      <c r="H14" s="80"/>
      <c r="I14" s="80"/>
      <c r="J14" s="64"/>
      <c r="K14" s="79" t="s">
        <v>324</v>
      </c>
      <c r="L14" s="64"/>
    </row>
    <row r="15" spans="1:12" x14ac:dyDescent="0.3">
      <c r="A15" s="64"/>
      <c r="B15" s="65"/>
      <c r="C15" s="64" t="s">
        <v>319</v>
      </c>
      <c r="D15" s="79"/>
      <c r="E15" s="70"/>
      <c r="F15" s="70"/>
      <c r="G15" s="70"/>
      <c r="H15" s="70"/>
      <c r="I15" s="70"/>
      <c r="J15" s="64"/>
      <c r="K15" s="79" t="s">
        <v>325</v>
      </c>
      <c r="L15" s="64"/>
    </row>
    <row r="16" spans="1:12" x14ac:dyDescent="0.3">
      <c r="A16" s="64"/>
      <c r="B16" s="65"/>
      <c r="C16" s="64" t="s">
        <v>320</v>
      </c>
      <c r="D16" s="79"/>
      <c r="E16" s="65"/>
      <c r="F16" s="79"/>
      <c r="G16" s="80"/>
      <c r="H16" s="80"/>
      <c r="I16" s="80"/>
      <c r="J16" s="64"/>
      <c r="K16" s="79" t="s">
        <v>326</v>
      </c>
      <c r="L16" s="83"/>
    </row>
    <row r="17" spans="1:12" x14ac:dyDescent="0.3">
      <c r="A17" s="66"/>
      <c r="B17" s="67"/>
      <c r="C17" s="66" t="s">
        <v>321</v>
      </c>
      <c r="D17" s="81"/>
      <c r="E17" s="67"/>
      <c r="F17" s="81"/>
      <c r="G17" s="82"/>
      <c r="H17" s="82"/>
      <c r="I17" s="82"/>
      <c r="J17" s="66"/>
      <c r="K17" s="81"/>
      <c r="L17" s="66"/>
    </row>
    <row r="18" spans="1:12" x14ac:dyDescent="0.3">
      <c r="A18" s="63">
        <v>3</v>
      </c>
      <c r="B18" s="60" t="s">
        <v>327</v>
      </c>
      <c r="C18" s="63" t="s">
        <v>328</v>
      </c>
      <c r="D18" s="77" t="s">
        <v>312</v>
      </c>
      <c r="E18" s="62">
        <v>80000</v>
      </c>
      <c r="F18" s="62">
        <v>80000</v>
      </c>
      <c r="G18" s="62">
        <v>80000</v>
      </c>
      <c r="H18" s="89">
        <v>80000</v>
      </c>
      <c r="I18" s="89">
        <v>80000</v>
      </c>
      <c r="J18" s="63" t="s">
        <v>13</v>
      </c>
      <c r="K18" s="77" t="s">
        <v>189</v>
      </c>
      <c r="L18" s="63" t="s">
        <v>322</v>
      </c>
    </row>
    <row r="19" spans="1:12" x14ac:dyDescent="0.3">
      <c r="A19" s="64"/>
      <c r="B19" s="65" t="s">
        <v>329</v>
      </c>
      <c r="C19" s="64" t="s">
        <v>330</v>
      </c>
      <c r="D19" s="64" t="s">
        <v>315</v>
      </c>
      <c r="E19" s="65"/>
      <c r="F19" s="65"/>
      <c r="G19" s="65"/>
      <c r="H19" s="90"/>
      <c r="I19" s="90"/>
      <c r="J19" s="64" t="s">
        <v>1</v>
      </c>
      <c r="K19" s="79" t="s">
        <v>283</v>
      </c>
      <c r="L19" s="83"/>
    </row>
    <row r="20" spans="1:12" x14ac:dyDescent="0.3">
      <c r="A20" s="64"/>
      <c r="B20" s="65" t="s">
        <v>331</v>
      </c>
      <c r="C20" s="64" t="s">
        <v>332</v>
      </c>
      <c r="D20" s="64"/>
      <c r="E20" s="91"/>
      <c r="F20" s="91"/>
      <c r="G20" s="91"/>
      <c r="H20" s="92"/>
      <c r="I20" s="92"/>
      <c r="J20" s="64"/>
      <c r="K20" s="79" t="s">
        <v>323</v>
      </c>
      <c r="L20" s="64"/>
    </row>
    <row r="21" spans="1:12" x14ac:dyDescent="0.3">
      <c r="A21" s="64"/>
      <c r="B21" s="65"/>
      <c r="C21" s="64" t="s">
        <v>333</v>
      </c>
      <c r="D21" s="64"/>
      <c r="E21" s="65"/>
      <c r="F21" s="65"/>
      <c r="G21" s="65"/>
      <c r="H21" s="90"/>
      <c r="I21" s="90"/>
      <c r="J21" s="64"/>
      <c r="K21" s="79" t="s">
        <v>324</v>
      </c>
      <c r="L21" s="64"/>
    </row>
    <row r="22" spans="1:12" x14ac:dyDescent="0.3">
      <c r="A22" s="64"/>
      <c r="B22" s="65"/>
      <c r="C22" s="64" t="s">
        <v>334</v>
      </c>
      <c r="D22" s="64"/>
      <c r="E22" s="65"/>
      <c r="F22" s="65"/>
      <c r="G22" s="65"/>
      <c r="H22" s="90"/>
      <c r="I22" s="90"/>
      <c r="J22" s="64"/>
      <c r="K22" s="79" t="s">
        <v>325</v>
      </c>
      <c r="L22" s="64"/>
    </row>
    <row r="23" spans="1:12" x14ac:dyDescent="0.3">
      <c r="A23" s="64"/>
      <c r="B23" s="65"/>
      <c r="C23" s="64" t="s">
        <v>335</v>
      </c>
      <c r="D23" s="64"/>
      <c r="E23" s="65"/>
      <c r="F23" s="65"/>
      <c r="G23" s="65"/>
      <c r="H23" s="90"/>
      <c r="I23" s="90"/>
      <c r="J23" s="64"/>
      <c r="K23" s="79" t="s">
        <v>326</v>
      </c>
      <c r="L23" s="83"/>
    </row>
    <row r="24" spans="1:12" x14ac:dyDescent="0.3">
      <c r="A24" s="64"/>
      <c r="B24" s="65"/>
      <c r="C24" s="64" t="s">
        <v>336</v>
      </c>
      <c r="D24" s="64"/>
      <c r="E24" s="65"/>
      <c r="F24" s="65"/>
      <c r="G24" s="65"/>
      <c r="H24" s="90"/>
      <c r="I24" s="90"/>
      <c r="J24" s="64"/>
      <c r="K24" s="79"/>
      <c r="L24" s="64"/>
    </row>
    <row r="25" spans="1:12" x14ac:dyDescent="0.3">
      <c r="A25" s="66"/>
      <c r="B25" s="67"/>
      <c r="C25" s="66" t="s">
        <v>337</v>
      </c>
      <c r="D25" s="66"/>
      <c r="E25" s="67"/>
      <c r="F25" s="67"/>
      <c r="G25" s="67"/>
      <c r="H25" s="93"/>
      <c r="I25" s="93"/>
      <c r="J25" s="66"/>
      <c r="K25" s="66"/>
      <c r="L25" s="66"/>
    </row>
    <row r="26" spans="1:12" x14ac:dyDescent="0.3">
      <c r="A26" s="63">
        <v>4</v>
      </c>
      <c r="B26" s="60" t="s">
        <v>338</v>
      </c>
      <c r="C26" s="63" t="s">
        <v>339</v>
      </c>
      <c r="D26" s="77" t="s">
        <v>312</v>
      </c>
      <c r="E26" s="62">
        <v>80000</v>
      </c>
      <c r="F26" s="62" t="s">
        <v>290</v>
      </c>
      <c r="G26" s="62" t="s">
        <v>290</v>
      </c>
      <c r="H26" s="62" t="s">
        <v>290</v>
      </c>
      <c r="I26" s="62" t="s">
        <v>290</v>
      </c>
      <c r="J26" s="63" t="s">
        <v>13</v>
      </c>
      <c r="K26" s="77" t="s">
        <v>189</v>
      </c>
      <c r="L26" s="63" t="s">
        <v>322</v>
      </c>
    </row>
    <row r="27" spans="1:12" x14ac:dyDescent="0.3">
      <c r="A27" s="65"/>
      <c r="B27" s="65" t="s">
        <v>340</v>
      </c>
      <c r="C27" s="64" t="s">
        <v>341</v>
      </c>
      <c r="D27" s="79" t="s">
        <v>315</v>
      </c>
      <c r="E27" s="65"/>
      <c r="F27" s="79"/>
      <c r="G27" s="80"/>
      <c r="H27" s="80"/>
      <c r="I27" s="80"/>
      <c r="J27" s="64" t="s">
        <v>1</v>
      </c>
      <c r="K27" s="79" t="s">
        <v>283</v>
      </c>
      <c r="L27" s="83"/>
    </row>
    <row r="28" spans="1:12" x14ac:dyDescent="0.3">
      <c r="A28" s="65"/>
      <c r="B28" s="65" t="s">
        <v>342</v>
      </c>
      <c r="C28" s="64" t="s">
        <v>343</v>
      </c>
      <c r="D28" s="79"/>
      <c r="E28" s="65"/>
      <c r="F28" s="79"/>
      <c r="G28" s="80"/>
      <c r="H28" s="80"/>
      <c r="I28" s="80"/>
      <c r="J28" s="64"/>
      <c r="K28" s="79" t="s">
        <v>323</v>
      </c>
      <c r="L28" s="64"/>
    </row>
    <row r="29" spans="1:12" x14ac:dyDescent="0.3">
      <c r="A29" s="65"/>
      <c r="B29" s="65"/>
      <c r="C29" s="64" t="s">
        <v>344</v>
      </c>
      <c r="D29" s="79"/>
      <c r="E29" s="65"/>
      <c r="F29" s="79"/>
      <c r="G29" s="80"/>
      <c r="H29" s="80"/>
      <c r="I29" s="80"/>
      <c r="J29" s="64"/>
      <c r="K29" s="79" t="s">
        <v>324</v>
      </c>
      <c r="L29" s="64"/>
    </row>
    <row r="30" spans="1:12" x14ac:dyDescent="0.3">
      <c r="A30" s="65"/>
      <c r="B30" s="65"/>
      <c r="C30" s="64" t="s">
        <v>345</v>
      </c>
      <c r="D30" s="79"/>
      <c r="E30" s="70"/>
      <c r="F30" s="70"/>
      <c r="G30" s="70"/>
      <c r="H30" s="70"/>
      <c r="I30" s="70"/>
      <c r="J30" s="64"/>
      <c r="K30" s="79" t="s">
        <v>325</v>
      </c>
      <c r="L30" s="64"/>
    </row>
    <row r="31" spans="1:12" ht="18.75" customHeight="1" x14ac:dyDescent="0.3">
      <c r="A31" s="66"/>
      <c r="B31" s="67"/>
      <c r="C31" s="66"/>
      <c r="D31" s="81"/>
      <c r="E31" s="67"/>
      <c r="F31" s="81"/>
      <c r="G31" s="82"/>
      <c r="H31" s="82"/>
      <c r="I31" s="82"/>
      <c r="J31" s="66"/>
      <c r="K31" s="81" t="s">
        <v>326</v>
      </c>
      <c r="L31" s="134">
        <v>94</v>
      </c>
    </row>
    <row r="32" spans="1:12" s="12" customFormat="1" x14ac:dyDescent="0.3">
      <c r="A32" s="85"/>
      <c r="B32" s="84"/>
      <c r="C32" s="85"/>
      <c r="D32" s="86"/>
      <c r="E32" s="84"/>
      <c r="F32" s="86"/>
      <c r="G32" s="87"/>
      <c r="H32" s="87"/>
      <c r="I32" s="87"/>
      <c r="J32" s="85"/>
      <c r="K32" s="86"/>
      <c r="L32" s="88"/>
    </row>
    <row r="33" spans="1:12" x14ac:dyDescent="0.3">
      <c r="L33" s="19" t="s">
        <v>11</v>
      </c>
    </row>
    <row r="34" spans="1:12" x14ac:dyDescent="0.3">
      <c r="A34" s="138" t="s">
        <v>0</v>
      </c>
      <c r="B34" s="140" t="s">
        <v>1</v>
      </c>
      <c r="C34" s="138" t="s">
        <v>2</v>
      </c>
      <c r="D34" s="48" t="s">
        <v>8</v>
      </c>
      <c r="E34" s="142" t="s">
        <v>4</v>
      </c>
      <c r="F34" s="142"/>
      <c r="G34" s="142"/>
      <c r="H34" s="142"/>
      <c r="I34" s="142"/>
      <c r="J34" s="140" t="s">
        <v>7</v>
      </c>
      <c r="K34" s="138" t="s">
        <v>5</v>
      </c>
      <c r="L34" s="138" t="s">
        <v>6</v>
      </c>
    </row>
    <row r="35" spans="1:12" ht="37.5" x14ac:dyDescent="0.3">
      <c r="A35" s="139"/>
      <c r="B35" s="141"/>
      <c r="C35" s="139"/>
      <c r="D35" s="49" t="s">
        <v>3</v>
      </c>
      <c r="E35" s="50" t="s">
        <v>294</v>
      </c>
      <c r="F35" s="50" t="s">
        <v>295</v>
      </c>
      <c r="G35" s="50" t="s">
        <v>296</v>
      </c>
      <c r="H35" s="50" t="s">
        <v>297</v>
      </c>
      <c r="I35" s="50" t="s">
        <v>298</v>
      </c>
      <c r="J35" s="141"/>
      <c r="K35" s="139"/>
      <c r="L35" s="139"/>
    </row>
    <row r="36" spans="1:12" s="12" customFormat="1" x14ac:dyDescent="0.3">
      <c r="A36" s="63">
        <v>5</v>
      </c>
      <c r="B36" s="60" t="s">
        <v>346</v>
      </c>
      <c r="C36" s="63" t="s">
        <v>347</v>
      </c>
      <c r="D36" s="77" t="s">
        <v>348</v>
      </c>
      <c r="E36" s="62">
        <v>50000</v>
      </c>
      <c r="F36" s="62">
        <v>50000</v>
      </c>
      <c r="G36" s="62">
        <v>50000</v>
      </c>
      <c r="H36" s="62">
        <v>50000</v>
      </c>
      <c r="I36" s="62">
        <v>50000</v>
      </c>
      <c r="J36" s="63" t="s">
        <v>266</v>
      </c>
      <c r="K36" s="77" t="s">
        <v>189</v>
      </c>
      <c r="L36" s="63" t="s">
        <v>322</v>
      </c>
    </row>
    <row r="37" spans="1:12" s="12" customFormat="1" x14ac:dyDescent="0.3">
      <c r="A37" s="64"/>
      <c r="B37" s="65" t="s">
        <v>349</v>
      </c>
      <c r="C37" s="64" t="s">
        <v>350</v>
      </c>
      <c r="D37" s="64"/>
      <c r="E37" s="65"/>
      <c r="F37" s="65"/>
      <c r="G37" s="65"/>
      <c r="H37" s="65"/>
      <c r="I37" s="65"/>
      <c r="J37" s="64" t="s">
        <v>267</v>
      </c>
      <c r="K37" s="79" t="s">
        <v>283</v>
      </c>
      <c r="L37" s="83"/>
    </row>
    <row r="38" spans="1:12" s="12" customFormat="1" x14ac:dyDescent="0.3">
      <c r="A38" s="64"/>
      <c r="B38" s="65" t="s">
        <v>351</v>
      </c>
      <c r="C38" s="64" t="s">
        <v>352</v>
      </c>
      <c r="D38" s="64"/>
      <c r="E38" s="91"/>
      <c r="F38" s="91"/>
      <c r="G38" s="91"/>
      <c r="H38" s="91"/>
      <c r="I38" s="91"/>
      <c r="J38" s="64" t="s">
        <v>207</v>
      </c>
      <c r="K38" s="79" t="s">
        <v>323</v>
      </c>
      <c r="L38" s="64"/>
    </row>
    <row r="39" spans="1:12" s="12" customFormat="1" x14ac:dyDescent="0.3">
      <c r="A39" s="64"/>
      <c r="B39" s="65"/>
      <c r="C39" s="64" t="s">
        <v>353</v>
      </c>
      <c r="D39" s="64"/>
      <c r="E39" s="65"/>
      <c r="F39" s="65"/>
      <c r="G39" s="65"/>
      <c r="H39" s="65"/>
      <c r="I39" s="65"/>
      <c r="J39" s="64" t="s">
        <v>278</v>
      </c>
      <c r="K39" s="79" t="s">
        <v>324</v>
      </c>
      <c r="L39" s="64"/>
    </row>
    <row r="40" spans="1:12" s="12" customFormat="1" x14ac:dyDescent="0.3">
      <c r="A40" s="64"/>
      <c r="B40" s="65"/>
      <c r="C40" s="64" t="s">
        <v>354</v>
      </c>
      <c r="D40" s="64"/>
      <c r="E40" s="65"/>
      <c r="F40" s="65"/>
      <c r="G40" s="65"/>
      <c r="H40" s="65"/>
      <c r="I40" s="65"/>
      <c r="J40" s="64" t="s">
        <v>279</v>
      </c>
      <c r="K40" s="79" t="s">
        <v>325</v>
      </c>
      <c r="L40" s="64"/>
    </row>
    <row r="41" spans="1:12" s="12" customFormat="1" x14ac:dyDescent="0.3">
      <c r="A41" s="64"/>
      <c r="B41" s="65"/>
      <c r="C41" s="64" t="s">
        <v>355</v>
      </c>
      <c r="D41" s="64"/>
      <c r="E41" s="65"/>
      <c r="F41" s="65"/>
      <c r="G41" s="65"/>
      <c r="H41" s="65"/>
      <c r="I41" s="65"/>
      <c r="J41" s="64" t="s">
        <v>280</v>
      </c>
      <c r="K41" s="79" t="s">
        <v>326</v>
      </c>
      <c r="L41" s="83"/>
    </row>
    <row r="42" spans="1:12" s="12" customFormat="1" x14ac:dyDescent="0.3">
      <c r="A42" s="64"/>
      <c r="B42" s="65"/>
      <c r="C42" s="64" t="s">
        <v>335</v>
      </c>
      <c r="D42" s="64"/>
      <c r="E42" s="65"/>
      <c r="F42" s="65"/>
      <c r="G42" s="65"/>
      <c r="H42" s="65"/>
      <c r="I42" s="65"/>
      <c r="J42" s="64" t="s">
        <v>358</v>
      </c>
      <c r="K42" s="79"/>
      <c r="L42" s="64"/>
    </row>
    <row r="43" spans="1:12" s="12" customFormat="1" x14ac:dyDescent="0.3">
      <c r="A43" s="64"/>
      <c r="B43" s="65"/>
      <c r="C43" s="64" t="s">
        <v>356</v>
      </c>
      <c r="D43" s="64"/>
      <c r="E43" s="65"/>
      <c r="F43" s="65"/>
      <c r="G43" s="65"/>
      <c r="H43" s="65"/>
      <c r="I43" s="65"/>
      <c r="J43" s="64" t="s">
        <v>357</v>
      </c>
      <c r="K43" s="64"/>
      <c r="L43" s="64"/>
    </row>
    <row r="44" spans="1:12" s="12" customFormat="1" x14ac:dyDescent="0.3">
      <c r="A44" s="67"/>
      <c r="B44" s="67"/>
      <c r="C44" s="66" t="s">
        <v>357</v>
      </c>
      <c r="D44" s="66"/>
      <c r="E44" s="67"/>
      <c r="F44" s="67"/>
      <c r="G44" s="67"/>
      <c r="H44" s="67"/>
      <c r="I44" s="67"/>
      <c r="J44" s="66"/>
      <c r="K44" s="66"/>
      <c r="L44" s="66"/>
    </row>
    <row r="45" spans="1:12" x14ac:dyDescent="0.3">
      <c r="A45" s="94" t="s">
        <v>289</v>
      </c>
      <c r="B45" s="94" t="s">
        <v>466</v>
      </c>
      <c r="C45" s="94" t="s">
        <v>290</v>
      </c>
      <c r="D45" s="94" t="s">
        <v>290</v>
      </c>
      <c r="E45" s="95">
        <f>SUM(E5+E11+E18+E26+E36)</f>
        <v>390000</v>
      </c>
      <c r="F45" s="95">
        <f>SUM(F5+F11+F18+F36)</f>
        <v>310000</v>
      </c>
      <c r="G45" s="95">
        <f>SUM(G5+G11+G18+G36)</f>
        <v>310000</v>
      </c>
      <c r="H45" s="95">
        <f>SUM(H5+H11+H18+H36)</f>
        <v>310000</v>
      </c>
      <c r="I45" s="95">
        <f>SUM(I5+I11+I18+I36)</f>
        <v>310000</v>
      </c>
      <c r="J45" s="94" t="s">
        <v>290</v>
      </c>
      <c r="K45" s="94" t="s">
        <v>290</v>
      </c>
      <c r="L45" s="94" t="s">
        <v>290</v>
      </c>
    </row>
    <row r="46" spans="1:12" x14ac:dyDescent="0.3">
      <c r="A46" s="20"/>
      <c r="B46" s="12"/>
      <c r="C46" s="21"/>
      <c r="D46" s="21"/>
      <c r="E46" s="20"/>
      <c r="F46" s="33"/>
      <c r="G46" s="33"/>
      <c r="H46" s="20"/>
      <c r="I46" s="20"/>
      <c r="J46" s="20"/>
      <c r="K46" s="20"/>
      <c r="L46" s="20"/>
    </row>
    <row r="47" spans="1:12" x14ac:dyDescent="0.3">
      <c r="A47" s="52"/>
      <c r="B47" s="12"/>
      <c r="C47" s="12"/>
      <c r="D47" s="12"/>
      <c r="E47" s="53"/>
      <c r="F47" s="53"/>
      <c r="G47" s="53"/>
      <c r="H47" s="53"/>
      <c r="I47" s="53"/>
      <c r="J47" s="21"/>
      <c r="K47" s="12"/>
      <c r="L47" s="12"/>
    </row>
    <row r="48" spans="1:12" x14ac:dyDescent="0.3">
      <c r="A48" s="12"/>
      <c r="B48" s="12"/>
      <c r="C48" s="12"/>
      <c r="D48" s="12"/>
      <c r="E48" s="20"/>
      <c r="F48" s="20"/>
      <c r="G48" s="20"/>
      <c r="H48" s="20"/>
      <c r="I48" s="20"/>
      <c r="J48" s="21"/>
      <c r="K48" s="12"/>
      <c r="L48" s="12"/>
    </row>
    <row r="49" spans="1:12" x14ac:dyDescent="0.3">
      <c r="A49" s="12"/>
      <c r="B49" s="12"/>
      <c r="C49" s="12"/>
      <c r="D49" s="12"/>
      <c r="E49" s="20"/>
      <c r="F49" s="20"/>
      <c r="G49" s="20"/>
      <c r="H49" s="20"/>
      <c r="I49" s="20"/>
      <c r="J49" s="12"/>
      <c r="K49" s="12"/>
      <c r="L49" s="12"/>
    </row>
    <row r="50" spans="1:12" x14ac:dyDescent="0.3">
      <c r="A50" s="12"/>
      <c r="B50" s="12"/>
      <c r="C50" s="12"/>
      <c r="D50" s="12"/>
      <c r="E50" s="20"/>
      <c r="F50" s="20"/>
      <c r="G50" s="20"/>
      <c r="H50" s="20"/>
      <c r="I50" s="20"/>
      <c r="J50" s="12"/>
      <c r="K50" s="12"/>
      <c r="L50" s="12"/>
    </row>
    <row r="51" spans="1:12" x14ac:dyDescent="0.3">
      <c r="A51" s="12"/>
      <c r="B51" s="12"/>
      <c r="C51" s="12"/>
      <c r="D51" s="12"/>
      <c r="E51" s="20"/>
      <c r="F51" s="20"/>
      <c r="G51" s="20"/>
      <c r="H51" s="20"/>
      <c r="I51" s="20"/>
      <c r="J51" s="12"/>
      <c r="K51" s="12"/>
      <c r="L51" s="12"/>
    </row>
    <row r="52" spans="1:12" x14ac:dyDescent="0.3">
      <c r="A52" s="12"/>
      <c r="B52" s="12"/>
      <c r="C52" s="12"/>
      <c r="D52" s="12"/>
      <c r="E52" s="20"/>
      <c r="F52" s="20"/>
      <c r="G52" s="20"/>
      <c r="H52" s="20"/>
      <c r="I52" s="20"/>
      <c r="J52" s="12"/>
      <c r="K52" s="12"/>
      <c r="L52" s="12"/>
    </row>
    <row r="53" spans="1:12" x14ac:dyDescent="0.3">
      <c r="A53" s="12"/>
      <c r="B53" s="12"/>
      <c r="C53" s="12"/>
      <c r="D53" s="12"/>
      <c r="E53" s="20"/>
      <c r="F53" s="20"/>
      <c r="G53" s="20"/>
      <c r="H53" s="20"/>
      <c r="I53" s="20"/>
      <c r="J53" s="12"/>
      <c r="K53" s="12"/>
      <c r="L53" s="12"/>
    </row>
    <row r="61" spans="1:12" ht="20.25" x14ac:dyDescent="0.3">
      <c r="L61" s="135">
        <v>95</v>
      </c>
    </row>
    <row r="62" spans="1:12" x14ac:dyDescent="0.3">
      <c r="L62" s="135"/>
    </row>
  </sheetData>
  <mergeCells count="14">
    <mergeCell ref="L3:L4"/>
    <mergeCell ref="A3:A4"/>
    <mergeCell ref="B3:B4"/>
    <mergeCell ref="C3:C4"/>
    <mergeCell ref="J3:J4"/>
    <mergeCell ref="K3:K4"/>
    <mergeCell ref="E3:I3"/>
    <mergeCell ref="K34:K35"/>
    <mergeCell ref="L34:L35"/>
    <mergeCell ref="A34:A35"/>
    <mergeCell ref="B34:B35"/>
    <mergeCell ref="C34:C35"/>
    <mergeCell ref="E34:I34"/>
    <mergeCell ref="J34:J35"/>
  </mergeCells>
  <printOptions horizontalCentered="1"/>
  <pageMargins left="0.15748031496062992" right="0.15748031496062992" top="0.15748031496062992" bottom="0.23622047244094491" header="0.19685039370078741" footer="0.15748031496062992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L30"/>
  <sheetViews>
    <sheetView zoomScale="130" zoomScaleNormal="130" workbookViewId="0"/>
  </sheetViews>
  <sheetFormatPr defaultRowHeight="18.75" x14ac:dyDescent="0.3"/>
  <cols>
    <col min="1" max="1" width="3.875" style="54" customWidth="1"/>
    <col min="2" max="2" width="26.875" style="54" customWidth="1"/>
    <col min="3" max="3" width="16.25" style="54" customWidth="1"/>
    <col min="4" max="4" width="15.25" style="54" customWidth="1"/>
    <col min="5" max="6" width="9.625" style="55" customWidth="1"/>
    <col min="7" max="7" width="9.75" style="55" bestFit="1" customWidth="1"/>
    <col min="8" max="9" width="7.25" style="55" customWidth="1"/>
    <col min="10" max="10" width="14.375" style="54" customWidth="1"/>
    <col min="11" max="11" width="13.125" style="54" customWidth="1"/>
    <col min="12" max="12" width="11" style="54" customWidth="1"/>
    <col min="13" max="16384" width="9" style="54"/>
  </cols>
  <sheetData>
    <row r="3" spans="1:12" x14ac:dyDescent="0.3">
      <c r="A3" s="54" t="s">
        <v>208</v>
      </c>
    </row>
    <row r="4" spans="1:12" x14ac:dyDescent="0.3">
      <c r="L4" s="56" t="s">
        <v>11</v>
      </c>
    </row>
    <row r="5" spans="1:12" x14ac:dyDescent="0.3">
      <c r="A5" s="143" t="s">
        <v>0</v>
      </c>
      <c r="B5" s="145" t="s">
        <v>1</v>
      </c>
      <c r="C5" s="143" t="s">
        <v>2</v>
      </c>
      <c r="D5" s="57" t="s">
        <v>8</v>
      </c>
      <c r="E5" s="147" t="s">
        <v>4</v>
      </c>
      <c r="F5" s="147"/>
      <c r="G5" s="147"/>
      <c r="H5" s="147"/>
      <c r="I5" s="147"/>
      <c r="J5" s="145" t="s">
        <v>7</v>
      </c>
      <c r="K5" s="143" t="s">
        <v>5</v>
      </c>
      <c r="L5" s="143" t="s">
        <v>6</v>
      </c>
    </row>
    <row r="6" spans="1:12" ht="37.5" x14ac:dyDescent="0.3">
      <c r="A6" s="144"/>
      <c r="B6" s="146"/>
      <c r="C6" s="144"/>
      <c r="D6" s="58" t="s">
        <v>3</v>
      </c>
      <c r="E6" s="58" t="s">
        <v>294</v>
      </c>
      <c r="F6" s="58" t="s">
        <v>295</v>
      </c>
      <c r="G6" s="137" t="s">
        <v>296</v>
      </c>
      <c r="H6" s="58" t="s">
        <v>297</v>
      </c>
      <c r="I6" s="58" t="s">
        <v>298</v>
      </c>
      <c r="J6" s="146"/>
      <c r="K6" s="144"/>
      <c r="L6" s="144"/>
    </row>
    <row r="7" spans="1:12" ht="21.75" x14ac:dyDescent="0.5">
      <c r="A7" s="59">
        <v>1</v>
      </c>
      <c r="B7" s="60" t="s">
        <v>209</v>
      </c>
      <c r="C7" s="63" t="s">
        <v>211</v>
      </c>
      <c r="D7" s="64" t="s">
        <v>213</v>
      </c>
      <c r="E7" s="61">
        <v>0</v>
      </c>
      <c r="F7" s="61">
        <v>0</v>
      </c>
      <c r="G7" s="62">
        <v>2000000</v>
      </c>
      <c r="H7" s="61">
        <v>0</v>
      </c>
      <c r="I7" s="61">
        <v>0</v>
      </c>
      <c r="J7" s="63" t="s">
        <v>216</v>
      </c>
      <c r="K7" s="63" t="s">
        <v>217</v>
      </c>
      <c r="L7" s="63" t="s">
        <v>9</v>
      </c>
    </row>
    <row r="8" spans="1:12" x14ac:dyDescent="0.3">
      <c r="A8" s="64"/>
      <c r="B8" s="65" t="s">
        <v>210</v>
      </c>
      <c r="C8" s="64" t="s">
        <v>212</v>
      </c>
      <c r="D8" s="64" t="s">
        <v>214</v>
      </c>
      <c r="E8" s="64"/>
      <c r="F8" s="64"/>
      <c r="G8" s="64"/>
      <c r="H8" s="64"/>
      <c r="I8" s="64"/>
      <c r="J8" s="64"/>
      <c r="K8" s="64" t="s">
        <v>218</v>
      </c>
      <c r="L8" s="64"/>
    </row>
    <row r="9" spans="1:12" x14ac:dyDescent="0.3">
      <c r="A9" s="64"/>
      <c r="B9" s="65"/>
      <c r="C9" s="64" t="s">
        <v>237</v>
      </c>
      <c r="D9" s="64" t="s">
        <v>215</v>
      </c>
      <c r="E9" s="64"/>
      <c r="F9" s="64"/>
      <c r="G9" s="64"/>
      <c r="H9" s="64"/>
      <c r="I9" s="64"/>
      <c r="J9" s="64"/>
      <c r="K9" s="64" t="s">
        <v>219</v>
      </c>
      <c r="L9" s="64"/>
    </row>
    <row r="10" spans="1:12" x14ac:dyDescent="0.3">
      <c r="A10" s="66"/>
      <c r="B10" s="67"/>
      <c r="C10" s="66" t="s">
        <v>220</v>
      </c>
      <c r="D10" s="66"/>
      <c r="E10" s="66"/>
      <c r="F10" s="68"/>
      <c r="G10" s="68"/>
      <c r="H10" s="66"/>
      <c r="I10" s="66"/>
      <c r="J10" s="66"/>
      <c r="K10" s="66" t="s">
        <v>220</v>
      </c>
      <c r="L10" s="66"/>
    </row>
    <row r="11" spans="1:12" ht="21.75" x14ac:dyDescent="0.5">
      <c r="A11" s="59">
        <v>2</v>
      </c>
      <c r="B11" s="60" t="s">
        <v>221</v>
      </c>
      <c r="C11" s="63" t="s">
        <v>29</v>
      </c>
      <c r="D11" s="63" t="s">
        <v>226</v>
      </c>
      <c r="E11" s="69">
        <v>2000000</v>
      </c>
      <c r="F11" s="61">
        <v>0</v>
      </c>
      <c r="G11" s="61">
        <v>0</v>
      </c>
      <c r="H11" s="61">
        <v>0</v>
      </c>
      <c r="I11" s="61">
        <v>0</v>
      </c>
      <c r="J11" s="63" t="s">
        <v>216</v>
      </c>
      <c r="K11" s="63" t="s">
        <v>230</v>
      </c>
      <c r="L11" s="63" t="s">
        <v>9</v>
      </c>
    </row>
    <row r="12" spans="1:12" x14ac:dyDescent="0.3">
      <c r="A12" s="64"/>
      <c r="B12" s="65" t="s">
        <v>222</v>
      </c>
      <c r="C12" s="64" t="s">
        <v>224</v>
      </c>
      <c r="D12" s="64" t="s">
        <v>227</v>
      </c>
      <c r="E12" s="64"/>
      <c r="F12" s="64"/>
      <c r="G12" s="64"/>
      <c r="H12" s="64"/>
      <c r="I12" s="64"/>
      <c r="J12" s="64"/>
      <c r="K12" s="64" t="s">
        <v>231</v>
      </c>
      <c r="L12" s="64"/>
    </row>
    <row r="13" spans="1:12" x14ac:dyDescent="0.3">
      <c r="A13" s="64"/>
      <c r="B13" s="65" t="s">
        <v>223</v>
      </c>
      <c r="C13" s="64" t="s">
        <v>225</v>
      </c>
      <c r="D13" s="64" t="s">
        <v>228</v>
      </c>
      <c r="E13" s="64"/>
      <c r="F13" s="64"/>
      <c r="G13" s="64"/>
      <c r="H13" s="64"/>
      <c r="I13" s="64"/>
      <c r="J13" s="64"/>
      <c r="K13" s="64" t="s">
        <v>232</v>
      </c>
      <c r="L13" s="64"/>
    </row>
    <row r="14" spans="1:12" x14ac:dyDescent="0.3">
      <c r="A14" s="64"/>
      <c r="B14" s="65"/>
      <c r="C14" s="64" t="s">
        <v>141</v>
      </c>
      <c r="D14" s="64" t="s">
        <v>229</v>
      </c>
      <c r="E14" s="64"/>
      <c r="F14" s="70"/>
      <c r="G14" s="70"/>
      <c r="H14" s="64"/>
      <c r="I14" s="64"/>
      <c r="J14" s="64"/>
      <c r="K14" s="64" t="s">
        <v>233</v>
      </c>
      <c r="L14" s="64"/>
    </row>
    <row r="15" spans="1:12" x14ac:dyDescent="0.3">
      <c r="A15" s="64"/>
      <c r="B15" s="65"/>
      <c r="C15" s="64"/>
      <c r="D15" s="64"/>
      <c r="E15" s="64"/>
      <c r="F15" s="64"/>
      <c r="G15" s="64"/>
      <c r="H15" s="64"/>
      <c r="I15" s="64"/>
      <c r="J15" s="64"/>
      <c r="K15" s="64" t="s">
        <v>201</v>
      </c>
      <c r="L15" s="64"/>
    </row>
    <row r="16" spans="1:12" x14ac:dyDescent="0.3">
      <c r="A16" s="66"/>
      <c r="B16" s="67"/>
      <c r="C16" s="66"/>
      <c r="D16" s="66"/>
      <c r="E16" s="66"/>
      <c r="F16" s="66"/>
      <c r="G16" s="66"/>
      <c r="H16" s="66"/>
      <c r="I16" s="66"/>
      <c r="J16" s="66"/>
      <c r="K16" s="66" t="s">
        <v>202</v>
      </c>
      <c r="L16" s="66"/>
    </row>
    <row r="17" spans="1:12" ht="21.75" x14ac:dyDescent="0.5">
      <c r="A17" s="59">
        <v>3</v>
      </c>
      <c r="B17" s="60" t="s">
        <v>467</v>
      </c>
      <c r="C17" s="63" t="s">
        <v>235</v>
      </c>
      <c r="D17" s="63" t="s">
        <v>239</v>
      </c>
      <c r="E17" s="61">
        <v>0</v>
      </c>
      <c r="F17" s="69">
        <v>1700000</v>
      </c>
      <c r="G17" s="61">
        <v>0</v>
      </c>
      <c r="H17" s="61">
        <v>0</v>
      </c>
      <c r="I17" s="61">
        <v>0</v>
      </c>
      <c r="J17" s="63" t="s">
        <v>216</v>
      </c>
      <c r="K17" s="63" t="s">
        <v>469</v>
      </c>
      <c r="L17" s="63" t="s">
        <v>9</v>
      </c>
    </row>
    <row r="18" spans="1:12" x14ac:dyDescent="0.3">
      <c r="A18" s="64"/>
      <c r="B18" s="65" t="s">
        <v>468</v>
      </c>
      <c r="C18" s="64" t="s">
        <v>236</v>
      </c>
      <c r="D18" s="64" t="s">
        <v>240</v>
      </c>
      <c r="E18" s="64"/>
      <c r="F18" s="64"/>
      <c r="G18" s="64"/>
      <c r="H18" s="64"/>
      <c r="I18" s="64"/>
      <c r="J18" s="64"/>
      <c r="K18" s="64" t="s">
        <v>470</v>
      </c>
      <c r="L18" s="64"/>
    </row>
    <row r="19" spans="1:12" x14ac:dyDescent="0.3">
      <c r="A19" s="64"/>
      <c r="B19" s="65" t="s">
        <v>234</v>
      </c>
      <c r="C19" s="64" t="s">
        <v>237</v>
      </c>
      <c r="D19" s="64" t="s">
        <v>241</v>
      </c>
      <c r="E19" s="64"/>
      <c r="F19" s="64"/>
      <c r="G19" s="64"/>
      <c r="H19" s="64"/>
      <c r="I19" s="64"/>
      <c r="J19" s="64"/>
      <c r="K19" s="64" t="s">
        <v>233</v>
      </c>
      <c r="L19" s="64"/>
    </row>
    <row r="20" spans="1:12" x14ac:dyDescent="0.3">
      <c r="A20" s="64"/>
      <c r="B20" s="65"/>
      <c r="C20" s="64" t="s">
        <v>238</v>
      </c>
      <c r="D20" s="64"/>
      <c r="E20" s="64"/>
      <c r="F20" s="64"/>
      <c r="G20" s="64"/>
      <c r="H20" s="64"/>
      <c r="I20" s="64"/>
      <c r="J20" s="64"/>
      <c r="K20" s="64" t="s">
        <v>242</v>
      </c>
      <c r="L20" s="64"/>
    </row>
    <row r="21" spans="1:12" x14ac:dyDescent="0.3">
      <c r="A21" s="64"/>
      <c r="B21" s="65"/>
      <c r="C21" s="65"/>
      <c r="D21" s="65"/>
      <c r="E21" s="64"/>
      <c r="F21" s="64"/>
      <c r="G21" s="64"/>
      <c r="H21" s="64"/>
      <c r="I21" s="64"/>
      <c r="J21" s="64"/>
      <c r="K21" s="64" t="s">
        <v>243</v>
      </c>
      <c r="L21" s="64"/>
    </row>
    <row r="22" spans="1:12" x14ac:dyDescent="0.3">
      <c r="A22" s="64"/>
      <c r="B22" s="65"/>
      <c r="C22" s="65"/>
      <c r="D22" s="65"/>
      <c r="E22" s="64"/>
      <c r="F22" s="64"/>
      <c r="G22" s="64"/>
      <c r="H22" s="64"/>
      <c r="I22" s="64"/>
      <c r="J22" s="64"/>
      <c r="K22" s="64" t="s">
        <v>304</v>
      </c>
      <c r="L22" s="64"/>
    </row>
    <row r="23" spans="1:12" x14ac:dyDescent="0.3">
      <c r="A23" s="66"/>
      <c r="B23" s="67"/>
      <c r="C23" s="67"/>
      <c r="D23" s="67"/>
      <c r="E23" s="66"/>
      <c r="F23" s="66"/>
      <c r="G23" s="66"/>
      <c r="H23" s="66"/>
      <c r="I23" s="66"/>
      <c r="J23" s="66"/>
      <c r="K23" s="66" t="s">
        <v>305</v>
      </c>
      <c r="L23" s="66"/>
    </row>
    <row r="24" spans="1:12" x14ac:dyDescent="0.3">
      <c r="A24" s="71" t="s">
        <v>289</v>
      </c>
      <c r="B24" s="71" t="s">
        <v>292</v>
      </c>
      <c r="C24" s="71" t="s">
        <v>290</v>
      </c>
      <c r="D24" s="71" t="s">
        <v>290</v>
      </c>
      <c r="E24" s="72">
        <f>E7+E11+E17</f>
        <v>2000000</v>
      </c>
      <c r="F24" s="72">
        <f>F7+F11+F17</f>
        <v>1700000</v>
      </c>
      <c r="G24" s="72">
        <f>G7+G11+G17</f>
        <v>2000000</v>
      </c>
      <c r="H24" s="72">
        <f>H7+H11+H17</f>
        <v>0</v>
      </c>
      <c r="I24" s="72">
        <f>I7+I11+I17</f>
        <v>0</v>
      </c>
      <c r="J24" s="71" t="s">
        <v>290</v>
      </c>
      <c r="K24" s="71" t="s">
        <v>290</v>
      </c>
      <c r="L24" s="71" t="s">
        <v>290</v>
      </c>
    </row>
    <row r="30" spans="1:12" ht="20.25" x14ac:dyDescent="0.3">
      <c r="L30" s="135">
        <v>96</v>
      </c>
    </row>
  </sheetData>
  <mergeCells count="7">
    <mergeCell ref="L5:L6"/>
    <mergeCell ref="A5:A6"/>
    <mergeCell ref="B5:B6"/>
    <mergeCell ref="C5:C6"/>
    <mergeCell ref="J5:J6"/>
    <mergeCell ref="K5:K6"/>
    <mergeCell ref="E5:I5"/>
  </mergeCells>
  <printOptions horizontalCentered="1"/>
  <pageMargins left="0.15748031496062992" right="0.15748031496062992" top="0.15748031496062992" bottom="0.23622047244094491" header="0.19685039370078741" footer="0.15748031496062992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58"/>
  <sheetViews>
    <sheetView workbookViewId="0"/>
  </sheetViews>
  <sheetFormatPr defaultRowHeight="20.25" x14ac:dyDescent="0.3"/>
  <cols>
    <col min="1" max="1" width="3.625" style="1" customWidth="1"/>
    <col min="2" max="2" width="22.25" style="1" customWidth="1"/>
    <col min="3" max="3" width="14.25" style="1" customWidth="1"/>
    <col min="4" max="4" width="12.75" style="1" customWidth="1"/>
    <col min="5" max="9" width="8.75" style="2" customWidth="1"/>
    <col min="10" max="10" width="12.5" style="1" customWidth="1"/>
    <col min="11" max="11" width="12.875" style="1" customWidth="1"/>
    <col min="12" max="12" width="10.375" style="1" customWidth="1"/>
    <col min="13" max="13" width="10.25" style="1" customWidth="1"/>
    <col min="14" max="16384" width="9" style="1"/>
  </cols>
  <sheetData>
    <row r="2" spans="1:13" ht="12" customHeight="1" x14ac:dyDescent="0.3"/>
    <row r="3" spans="1:13" s="3" customFormat="1" ht="18.75" x14ac:dyDescent="0.3">
      <c r="A3" s="3" t="s">
        <v>23</v>
      </c>
      <c r="E3" s="4"/>
      <c r="F3" s="4"/>
      <c r="G3" s="4"/>
      <c r="H3" s="4"/>
      <c r="I3" s="4"/>
    </row>
    <row r="4" spans="1:13" s="3" customFormat="1" ht="18.75" x14ac:dyDescent="0.3">
      <c r="A4" s="3" t="s">
        <v>24</v>
      </c>
      <c r="E4" s="4"/>
      <c r="F4" s="4"/>
      <c r="G4" s="4"/>
      <c r="H4" s="4"/>
      <c r="I4" s="4"/>
    </row>
    <row r="5" spans="1:13" s="3" customFormat="1" ht="18.75" x14ac:dyDescent="0.3">
      <c r="A5" s="3" t="s">
        <v>25</v>
      </c>
      <c r="E5" s="4"/>
      <c r="F5" s="4"/>
      <c r="G5" s="4"/>
      <c r="H5" s="4"/>
      <c r="I5" s="4"/>
    </row>
    <row r="6" spans="1:13" s="3" customFormat="1" ht="18.75" x14ac:dyDescent="0.3">
      <c r="A6" s="3" t="s">
        <v>264</v>
      </c>
      <c r="E6" s="4"/>
      <c r="F6" s="4"/>
      <c r="G6" s="4"/>
      <c r="H6" s="4"/>
      <c r="I6" s="4"/>
    </row>
    <row r="7" spans="1:13" s="3" customFormat="1" ht="22.5" customHeight="1" x14ac:dyDescent="0.3">
      <c r="E7" s="4"/>
      <c r="F7" s="4"/>
      <c r="G7" s="4"/>
      <c r="H7" s="4"/>
      <c r="I7" s="4"/>
      <c r="L7" s="28"/>
      <c r="M7" s="19" t="s">
        <v>11</v>
      </c>
    </row>
    <row r="8" spans="1:13" s="3" customFormat="1" ht="18.75" customHeight="1" x14ac:dyDescent="0.3">
      <c r="A8" s="138" t="s">
        <v>0</v>
      </c>
      <c r="B8" s="140" t="s">
        <v>1</v>
      </c>
      <c r="C8" s="138" t="s">
        <v>2</v>
      </c>
      <c r="D8" s="22" t="s">
        <v>8</v>
      </c>
      <c r="E8" s="147" t="s">
        <v>4</v>
      </c>
      <c r="F8" s="147"/>
      <c r="G8" s="147"/>
      <c r="H8" s="147"/>
      <c r="I8" s="147"/>
      <c r="J8" s="140" t="s">
        <v>7</v>
      </c>
      <c r="K8" s="138" t="s">
        <v>5</v>
      </c>
      <c r="L8" s="138" t="s">
        <v>6</v>
      </c>
      <c r="M8" s="138" t="s">
        <v>12</v>
      </c>
    </row>
    <row r="9" spans="1:13" s="3" customFormat="1" ht="39" customHeight="1" x14ac:dyDescent="0.3">
      <c r="A9" s="139"/>
      <c r="B9" s="141"/>
      <c r="C9" s="139"/>
      <c r="D9" s="23" t="s">
        <v>3</v>
      </c>
      <c r="E9" s="58" t="s">
        <v>294</v>
      </c>
      <c r="F9" s="58" t="s">
        <v>295</v>
      </c>
      <c r="G9" s="58" t="s">
        <v>296</v>
      </c>
      <c r="H9" s="58" t="s">
        <v>297</v>
      </c>
      <c r="I9" s="58" t="s">
        <v>298</v>
      </c>
      <c r="J9" s="141"/>
      <c r="K9" s="139"/>
      <c r="L9" s="139"/>
      <c r="M9" s="139"/>
    </row>
    <row r="10" spans="1:13" s="3" customFormat="1" ht="18.75" x14ac:dyDescent="0.3">
      <c r="A10" s="6">
        <v>1</v>
      </c>
      <c r="B10" s="7" t="s">
        <v>306</v>
      </c>
      <c r="C10" s="6" t="s">
        <v>193</v>
      </c>
      <c r="D10" s="6" t="s">
        <v>265</v>
      </c>
      <c r="E10" s="8">
        <v>45000</v>
      </c>
      <c r="F10" s="8">
        <v>45000</v>
      </c>
      <c r="G10" s="8">
        <v>45000</v>
      </c>
      <c r="H10" s="8">
        <v>45000</v>
      </c>
      <c r="I10" s="8">
        <v>45000</v>
      </c>
      <c r="J10" s="6" t="s">
        <v>266</v>
      </c>
      <c r="K10" s="6" t="s">
        <v>198</v>
      </c>
      <c r="L10" s="6" t="s">
        <v>21</v>
      </c>
      <c r="M10" s="6" t="s">
        <v>16</v>
      </c>
    </row>
    <row r="11" spans="1:13" s="3" customFormat="1" ht="18.75" x14ac:dyDescent="0.3">
      <c r="A11" s="9"/>
      <c r="B11" s="9" t="s">
        <v>307</v>
      </c>
      <c r="C11" s="10" t="s">
        <v>194</v>
      </c>
      <c r="D11" s="10"/>
      <c r="E11" s="10"/>
      <c r="F11" s="10"/>
      <c r="G11" s="10"/>
      <c r="H11" s="10"/>
      <c r="I11" s="10"/>
      <c r="J11" s="10" t="s">
        <v>267</v>
      </c>
      <c r="K11" s="10" t="s">
        <v>199</v>
      </c>
      <c r="L11" s="10"/>
      <c r="M11" s="10"/>
    </row>
    <row r="12" spans="1:13" s="3" customFormat="1" ht="18.75" x14ac:dyDescent="0.3">
      <c r="A12" s="9"/>
      <c r="B12" s="9"/>
      <c r="C12" s="10" t="s">
        <v>195</v>
      </c>
      <c r="D12" s="10"/>
      <c r="E12" s="10"/>
      <c r="F12" s="10"/>
      <c r="G12" s="10"/>
      <c r="H12" s="10"/>
      <c r="I12" s="10"/>
      <c r="J12" s="10" t="s">
        <v>268</v>
      </c>
      <c r="K12" s="10" t="s">
        <v>200</v>
      </c>
      <c r="L12" s="10"/>
      <c r="M12" s="10"/>
    </row>
    <row r="13" spans="1:13" s="3" customFormat="1" ht="18.75" x14ac:dyDescent="0.3">
      <c r="A13" s="10"/>
      <c r="B13" s="9"/>
      <c r="C13" s="10" t="s">
        <v>196</v>
      </c>
      <c r="D13" s="10"/>
      <c r="E13" s="10"/>
      <c r="F13" s="24"/>
      <c r="G13" s="24"/>
      <c r="H13" s="10"/>
      <c r="I13" s="10"/>
      <c r="J13" s="10" t="s">
        <v>269</v>
      </c>
      <c r="K13" s="10" t="s">
        <v>272</v>
      </c>
      <c r="L13" s="10"/>
      <c r="M13" s="10"/>
    </row>
    <row r="14" spans="1:13" x14ac:dyDescent="0.3">
      <c r="A14" s="16"/>
      <c r="B14" s="16"/>
      <c r="C14" s="15" t="s">
        <v>197</v>
      </c>
      <c r="D14" s="15"/>
      <c r="E14" s="15"/>
      <c r="F14" s="15"/>
      <c r="G14" s="15"/>
      <c r="H14" s="15"/>
      <c r="I14" s="15"/>
      <c r="J14" s="15" t="s">
        <v>270</v>
      </c>
      <c r="K14" s="15" t="s">
        <v>273</v>
      </c>
      <c r="L14" s="15"/>
      <c r="M14" s="15"/>
    </row>
    <row r="15" spans="1:13" x14ac:dyDescent="0.3">
      <c r="A15" s="16"/>
      <c r="B15" s="16"/>
      <c r="C15" s="15"/>
      <c r="D15" s="15"/>
      <c r="E15" s="15"/>
      <c r="F15" s="15"/>
      <c r="G15" s="15"/>
      <c r="H15" s="15"/>
      <c r="I15" s="15"/>
      <c r="J15" s="15" t="s">
        <v>271</v>
      </c>
      <c r="K15" s="15" t="s">
        <v>274</v>
      </c>
      <c r="L15" s="15"/>
      <c r="M15" s="15"/>
    </row>
    <row r="16" spans="1:13" x14ac:dyDescent="0.3">
      <c r="A16" s="16"/>
      <c r="B16" s="16"/>
      <c r="C16" s="15"/>
      <c r="D16" s="15"/>
      <c r="E16" s="15"/>
      <c r="F16" s="15"/>
      <c r="G16" s="15"/>
      <c r="H16" s="15"/>
      <c r="I16" s="15"/>
      <c r="J16" s="15"/>
      <c r="K16" s="15" t="s">
        <v>275</v>
      </c>
      <c r="L16" s="15"/>
      <c r="M16" s="15"/>
    </row>
    <row r="17" spans="1:13" x14ac:dyDescent="0.3">
      <c r="A17" s="18"/>
      <c r="B17" s="18"/>
      <c r="C17" s="17"/>
      <c r="D17" s="17"/>
      <c r="E17" s="17"/>
      <c r="F17" s="17"/>
      <c r="G17" s="17"/>
      <c r="H17" s="17"/>
      <c r="I17" s="17"/>
      <c r="J17" s="17"/>
      <c r="K17" s="17" t="s">
        <v>276</v>
      </c>
      <c r="L17" s="17"/>
      <c r="M17" s="17"/>
    </row>
    <row r="18" spans="1:13" x14ac:dyDescent="0.3">
      <c r="A18" s="13">
        <v>2</v>
      </c>
      <c r="B18" s="14" t="s">
        <v>203</v>
      </c>
      <c r="C18" s="13" t="s">
        <v>205</v>
      </c>
      <c r="D18" s="6" t="s">
        <v>265</v>
      </c>
      <c r="E18" s="8">
        <v>30000</v>
      </c>
      <c r="F18" s="8">
        <v>30000</v>
      </c>
      <c r="G18" s="8">
        <v>30000</v>
      </c>
      <c r="H18" s="8">
        <v>30000</v>
      </c>
      <c r="I18" s="8">
        <v>30000</v>
      </c>
      <c r="J18" s="13" t="s">
        <v>266</v>
      </c>
      <c r="K18" s="13" t="s">
        <v>189</v>
      </c>
      <c r="L18" s="6" t="s">
        <v>21</v>
      </c>
      <c r="M18" s="13" t="s">
        <v>16</v>
      </c>
    </row>
    <row r="19" spans="1:13" x14ac:dyDescent="0.3">
      <c r="A19" s="16"/>
      <c r="B19" s="16" t="s">
        <v>204</v>
      </c>
      <c r="C19" s="15" t="s">
        <v>206</v>
      </c>
      <c r="D19" s="15"/>
      <c r="E19" s="15"/>
      <c r="F19" s="15"/>
      <c r="G19" s="15"/>
      <c r="H19" s="15"/>
      <c r="I19" s="15"/>
      <c r="J19" s="15" t="s">
        <v>267</v>
      </c>
      <c r="K19" s="15" t="s">
        <v>283</v>
      </c>
      <c r="L19" s="15"/>
      <c r="M19" s="15"/>
    </row>
    <row r="20" spans="1:13" x14ac:dyDescent="0.3">
      <c r="A20" s="16"/>
      <c r="B20" s="16"/>
      <c r="C20" s="15" t="s">
        <v>277</v>
      </c>
      <c r="D20" s="15"/>
      <c r="E20" s="15"/>
      <c r="F20" s="15"/>
      <c r="G20" s="15"/>
      <c r="H20" s="15"/>
      <c r="I20" s="15"/>
      <c r="J20" s="15" t="s">
        <v>207</v>
      </c>
      <c r="K20" s="15" t="s">
        <v>284</v>
      </c>
      <c r="L20" s="15"/>
      <c r="M20" s="15"/>
    </row>
    <row r="21" spans="1:13" x14ac:dyDescent="0.3">
      <c r="A21" s="16"/>
      <c r="B21" s="16"/>
      <c r="C21" s="15" t="s">
        <v>17</v>
      </c>
      <c r="D21" s="15"/>
      <c r="E21" s="15"/>
      <c r="F21" s="15"/>
      <c r="G21" s="15"/>
      <c r="H21" s="15"/>
      <c r="I21" s="15"/>
      <c r="J21" s="15" t="s">
        <v>278</v>
      </c>
      <c r="K21" s="15" t="s">
        <v>285</v>
      </c>
      <c r="L21" s="15"/>
      <c r="M21" s="15"/>
    </row>
    <row r="22" spans="1:13" x14ac:dyDescent="0.3">
      <c r="A22" s="16"/>
      <c r="B22" s="16"/>
      <c r="C22" s="16"/>
      <c r="D22" s="16"/>
      <c r="E22" s="15"/>
      <c r="F22" s="15"/>
      <c r="G22" s="15"/>
      <c r="H22" s="15"/>
      <c r="I22" s="15"/>
      <c r="J22" s="15" t="s">
        <v>279</v>
      </c>
      <c r="K22" s="15" t="s">
        <v>286</v>
      </c>
      <c r="L22" s="15"/>
      <c r="M22" s="15"/>
    </row>
    <row r="23" spans="1:13" x14ac:dyDescent="0.3">
      <c r="A23" s="16"/>
      <c r="B23" s="16"/>
      <c r="C23" s="16"/>
      <c r="D23" s="16"/>
      <c r="E23" s="15"/>
      <c r="F23" s="15"/>
      <c r="G23" s="15"/>
      <c r="H23" s="15"/>
      <c r="I23" s="15"/>
      <c r="J23" s="15" t="s">
        <v>280</v>
      </c>
      <c r="K23" s="15" t="s">
        <v>287</v>
      </c>
      <c r="L23" s="15"/>
      <c r="M23" s="15"/>
    </row>
    <row r="24" spans="1:13" x14ac:dyDescent="0.3">
      <c r="A24" s="16"/>
      <c r="B24" s="16"/>
      <c r="C24" s="16"/>
      <c r="D24" s="16"/>
      <c r="E24" s="15"/>
      <c r="F24" s="15"/>
      <c r="G24" s="15"/>
      <c r="H24" s="15"/>
      <c r="I24" s="15"/>
      <c r="J24" s="15" t="s">
        <v>281</v>
      </c>
      <c r="K24" s="15" t="s">
        <v>288</v>
      </c>
      <c r="L24" s="15"/>
      <c r="M24" s="15"/>
    </row>
    <row r="25" spans="1:13" x14ac:dyDescent="0.3">
      <c r="A25" s="18"/>
      <c r="B25" s="18"/>
      <c r="C25" s="18"/>
      <c r="D25" s="18"/>
      <c r="E25" s="17"/>
      <c r="F25" s="17"/>
      <c r="G25" s="17"/>
      <c r="H25" s="17"/>
      <c r="I25" s="17"/>
      <c r="J25" s="17" t="s">
        <v>282</v>
      </c>
      <c r="K25" s="17"/>
      <c r="L25" s="17"/>
      <c r="M25" s="17"/>
    </row>
    <row r="26" spans="1:13" x14ac:dyDescent="0.3">
      <c r="A26" s="42" t="s">
        <v>289</v>
      </c>
      <c r="B26" s="42" t="s">
        <v>293</v>
      </c>
      <c r="C26" s="42" t="s">
        <v>290</v>
      </c>
      <c r="D26" s="42" t="s">
        <v>290</v>
      </c>
      <c r="E26" s="43">
        <f>E10+E18</f>
        <v>75000</v>
      </c>
      <c r="F26" s="43">
        <f>F10+F18</f>
        <v>75000</v>
      </c>
      <c r="G26" s="43">
        <f>G10+G18</f>
        <v>75000</v>
      </c>
      <c r="H26" s="43">
        <f>H10+H18</f>
        <v>75000</v>
      </c>
      <c r="I26" s="43">
        <f>I10+I18</f>
        <v>75000</v>
      </c>
      <c r="J26" s="42" t="s">
        <v>290</v>
      </c>
      <c r="K26" s="42" t="s">
        <v>290</v>
      </c>
      <c r="L26" s="42" t="s">
        <v>290</v>
      </c>
      <c r="M26" s="73"/>
    </row>
    <row r="29" spans="1:13" ht="27" x14ac:dyDescent="0.3">
      <c r="M29" s="135">
        <v>105</v>
      </c>
    </row>
    <row r="32" spans="1:13" s="109" customFormat="1" ht="19.5" x14ac:dyDescent="0.3">
      <c r="A32" s="109" t="s">
        <v>446</v>
      </c>
    </row>
    <row r="33" spans="1:13" s="109" customFormat="1" ht="19.5" x14ac:dyDescent="0.3">
      <c r="A33" s="109" t="s">
        <v>447</v>
      </c>
    </row>
    <row r="34" spans="1:13" s="109" customFormat="1" ht="19.5" x14ac:dyDescent="0.3">
      <c r="A34" s="109" t="s">
        <v>448</v>
      </c>
    </row>
    <row r="35" spans="1:13" s="109" customFormat="1" ht="19.5" x14ac:dyDescent="0.3">
      <c r="B35" s="109" t="s">
        <v>449</v>
      </c>
    </row>
    <row r="36" spans="1:13" s="109" customFormat="1" ht="20.25" customHeight="1" x14ac:dyDescent="0.3">
      <c r="M36" s="110" t="s">
        <v>450</v>
      </c>
    </row>
    <row r="37" spans="1:13" s="109" customFormat="1" ht="19.5" customHeight="1" x14ac:dyDescent="0.3">
      <c r="A37" s="154" t="s">
        <v>0</v>
      </c>
      <c r="B37" s="154" t="s">
        <v>1</v>
      </c>
      <c r="C37" s="148" t="s">
        <v>2</v>
      </c>
      <c r="D37" s="148" t="s">
        <v>451</v>
      </c>
      <c r="E37" s="151" t="s">
        <v>4</v>
      </c>
      <c r="F37" s="152"/>
      <c r="G37" s="152"/>
      <c r="H37" s="152"/>
      <c r="I37" s="153"/>
      <c r="J37" s="148" t="s">
        <v>452</v>
      </c>
      <c r="K37" s="148" t="s">
        <v>453</v>
      </c>
      <c r="L37" s="148" t="s">
        <v>454</v>
      </c>
      <c r="M37" s="111" t="s">
        <v>455</v>
      </c>
    </row>
    <row r="38" spans="1:13" s="109" customFormat="1" ht="19.5" x14ac:dyDescent="0.3">
      <c r="A38" s="155"/>
      <c r="B38" s="155"/>
      <c r="C38" s="149"/>
      <c r="D38" s="149"/>
      <c r="E38" s="117">
        <v>2561</v>
      </c>
      <c r="F38" s="117">
        <v>2562</v>
      </c>
      <c r="G38" s="117">
        <v>2563</v>
      </c>
      <c r="H38" s="117">
        <v>2564</v>
      </c>
      <c r="I38" s="117">
        <v>2564</v>
      </c>
      <c r="J38" s="149"/>
      <c r="K38" s="149"/>
      <c r="L38" s="149"/>
      <c r="M38" s="112" t="s">
        <v>456</v>
      </c>
    </row>
    <row r="39" spans="1:13" s="109" customFormat="1" ht="19.5" x14ac:dyDescent="0.3">
      <c r="A39" s="156"/>
      <c r="B39" s="156"/>
      <c r="C39" s="150"/>
      <c r="D39" s="150"/>
      <c r="E39" s="113" t="s">
        <v>457</v>
      </c>
      <c r="F39" s="113" t="s">
        <v>457</v>
      </c>
      <c r="G39" s="113" t="s">
        <v>457</v>
      </c>
      <c r="H39" s="113" t="s">
        <v>457</v>
      </c>
      <c r="I39" s="113" t="s">
        <v>457</v>
      </c>
      <c r="J39" s="150"/>
      <c r="K39" s="150"/>
      <c r="L39" s="150"/>
      <c r="M39" s="114" t="s">
        <v>458</v>
      </c>
    </row>
    <row r="40" spans="1:13" s="109" customFormat="1" ht="19.5" x14ac:dyDescent="0.3">
      <c r="A40" s="101">
        <v>1</v>
      </c>
      <c r="B40" s="102" t="s">
        <v>400</v>
      </c>
      <c r="C40" s="103" t="s">
        <v>432</v>
      </c>
      <c r="D40" s="103" t="s">
        <v>433</v>
      </c>
      <c r="E40" s="118">
        <v>1004000</v>
      </c>
      <c r="F40" s="118">
        <v>1004000</v>
      </c>
      <c r="G40" s="118">
        <v>1004000</v>
      </c>
      <c r="H40" s="118">
        <v>1004000</v>
      </c>
      <c r="I40" s="118">
        <v>1004000</v>
      </c>
      <c r="J40" s="6" t="s">
        <v>434</v>
      </c>
      <c r="K40" s="103" t="s">
        <v>435</v>
      </c>
      <c r="L40" s="104" t="s">
        <v>436</v>
      </c>
      <c r="M40" s="106" t="s">
        <v>437</v>
      </c>
    </row>
    <row r="41" spans="1:13" s="109" customFormat="1" ht="19.5" x14ac:dyDescent="0.3">
      <c r="A41" s="106"/>
      <c r="B41" s="105" t="s">
        <v>438</v>
      </c>
      <c r="C41" s="106" t="s">
        <v>439</v>
      </c>
      <c r="D41" s="106" t="s">
        <v>393</v>
      </c>
      <c r="E41" s="119"/>
      <c r="F41" s="119"/>
      <c r="G41" s="119"/>
      <c r="H41" s="119"/>
      <c r="I41" s="119"/>
      <c r="J41" s="10" t="s">
        <v>393</v>
      </c>
      <c r="K41" s="106" t="s">
        <v>440</v>
      </c>
      <c r="L41" s="106" t="s">
        <v>441</v>
      </c>
      <c r="M41" s="106" t="s">
        <v>442</v>
      </c>
    </row>
    <row r="42" spans="1:13" s="109" customFormat="1" ht="19.5" x14ac:dyDescent="0.3">
      <c r="A42" s="106"/>
      <c r="B42" s="105"/>
      <c r="C42" s="106"/>
      <c r="D42" s="106" t="s">
        <v>443</v>
      </c>
      <c r="E42" s="120"/>
      <c r="F42" s="120"/>
      <c r="G42" s="120"/>
      <c r="H42" s="120"/>
      <c r="I42" s="120"/>
      <c r="J42" s="10" t="s">
        <v>443</v>
      </c>
      <c r="K42" s="106" t="s">
        <v>444</v>
      </c>
      <c r="L42" s="105"/>
      <c r="M42" s="106" t="s">
        <v>399</v>
      </c>
    </row>
    <row r="43" spans="1:13" s="109" customFormat="1" ht="19.5" x14ac:dyDescent="0.3">
      <c r="A43" s="107"/>
      <c r="B43" s="108"/>
      <c r="C43" s="107"/>
      <c r="D43" s="107" t="s">
        <v>445</v>
      </c>
      <c r="E43" s="121"/>
      <c r="F43" s="122"/>
      <c r="G43" s="121"/>
      <c r="H43" s="121"/>
      <c r="I43" s="121"/>
      <c r="J43" s="5" t="s">
        <v>445</v>
      </c>
      <c r="K43" s="107"/>
      <c r="L43" s="108"/>
      <c r="M43" s="107"/>
    </row>
    <row r="44" spans="1:13" s="109" customFormat="1" ht="19.5" x14ac:dyDescent="0.3">
      <c r="A44" s="115" t="s">
        <v>289</v>
      </c>
      <c r="B44" s="19" t="s">
        <v>459</v>
      </c>
      <c r="C44" s="19" t="s">
        <v>290</v>
      </c>
      <c r="D44" s="19" t="s">
        <v>290</v>
      </c>
      <c r="E44" s="123">
        <f>E40</f>
        <v>1004000</v>
      </c>
      <c r="F44" s="123">
        <f>F40</f>
        <v>1004000</v>
      </c>
      <c r="G44" s="123">
        <f>G40</f>
        <v>1004000</v>
      </c>
      <c r="H44" s="123">
        <f>H40</f>
        <v>1004000</v>
      </c>
      <c r="I44" s="123">
        <f>I40</f>
        <v>1004000</v>
      </c>
      <c r="J44" s="19" t="s">
        <v>290</v>
      </c>
      <c r="K44" s="19" t="s">
        <v>290</v>
      </c>
      <c r="L44" s="19" t="s">
        <v>290</v>
      </c>
      <c r="M44" s="116"/>
    </row>
    <row r="58" spans="13:13" ht="27" x14ac:dyDescent="0.3">
      <c r="M58" s="135">
        <v>106</v>
      </c>
    </row>
  </sheetData>
  <mergeCells count="16">
    <mergeCell ref="K37:K39"/>
    <mergeCell ref="L37:L39"/>
    <mergeCell ref="L8:L9"/>
    <mergeCell ref="M8:M9"/>
    <mergeCell ref="A8:A9"/>
    <mergeCell ref="B8:B9"/>
    <mergeCell ref="C8:C9"/>
    <mergeCell ref="J8:J9"/>
    <mergeCell ref="K8:K9"/>
    <mergeCell ref="E8:I8"/>
    <mergeCell ref="J37:J39"/>
    <mergeCell ref="E37:I37"/>
    <mergeCell ref="A37:A39"/>
    <mergeCell ref="B37:B39"/>
    <mergeCell ref="C37:C39"/>
    <mergeCell ref="D37:D39"/>
  </mergeCells>
  <printOptions horizontalCentered="1"/>
  <pageMargins left="0.15748031496062992" right="0.15748031496062992" top="0.15748031496062992" bottom="0.23622047244094491" header="0.19685039370078741" footer="0.15748031496062992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M28"/>
  <sheetViews>
    <sheetView zoomScale="130" zoomScaleNormal="130" workbookViewId="0"/>
  </sheetViews>
  <sheetFormatPr defaultRowHeight="20.25" x14ac:dyDescent="0.3"/>
  <cols>
    <col min="1" max="1" width="3.625" style="1" customWidth="1"/>
    <col min="2" max="2" width="25" style="1" customWidth="1"/>
    <col min="3" max="3" width="15.875" style="1" customWidth="1"/>
    <col min="4" max="4" width="15" style="1" customWidth="1"/>
    <col min="5" max="9" width="8.75" style="2" customWidth="1"/>
    <col min="10" max="10" width="12.875" style="1" customWidth="1"/>
    <col min="11" max="11" width="12.125" style="1" customWidth="1"/>
    <col min="12" max="12" width="11" style="1" customWidth="1"/>
    <col min="13" max="16384" width="9" style="1"/>
  </cols>
  <sheetData>
    <row r="4" spans="1:13" s="3" customFormat="1" ht="18.75" x14ac:dyDescent="0.3">
      <c r="A4" s="3" t="s">
        <v>23</v>
      </c>
      <c r="E4" s="4"/>
      <c r="F4" s="4"/>
      <c r="G4" s="4"/>
      <c r="H4" s="4"/>
      <c r="I4" s="4"/>
    </row>
    <row r="5" spans="1:13" s="3" customFormat="1" ht="18.75" x14ac:dyDescent="0.3">
      <c r="A5" s="3" t="s">
        <v>24</v>
      </c>
      <c r="E5" s="4"/>
      <c r="F5" s="4"/>
      <c r="G5" s="4"/>
      <c r="H5" s="4"/>
      <c r="I5" s="4"/>
    </row>
    <row r="6" spans="1:13" s="3" customFormat="1" ht="18.75" x14ac:dyDescent="0.3">
      <c r="A6" s="3" t="s">
        <v>25</v>
      </c>
      <c r="E6" s="4"/>
      <c r="F6" s="4"/>
      <c r="G6" s="4"/>
      <c r="H6" s="4"/>
      <c r="I6" s="4"/>
    </row>
    <row r="7" spans="1:13" s="3" customFormat="1" x14ac:dyDescent="0.3">
      <c r="A7" s="3" t="s">
        <v>244</v>
      </c>
      <c r="B7" s="1"/>
      <c r="C7" s="1"/>
      <c r="D7" s="1"/>
      <c r="E7" s="2"/>
      <c r="F7" s="2"/>
      <c r="G7" s="2"/>
      <c r="H7" s="2"/>
      <c r="I7" s="2"/>
    </row>
    <row r="8" spans="1:13" s="3" customFormat="1" ht="22.5" customHeight="1" x14ac:dyDescent="0.3">
      <c r="E8" s="4"/>
      <c r="F8" s="4"/>
      <c r="G8" s="4"/>
      <c r="H8" s="4"/>
      <c r="I8" s="4"/>
      <c r="L8" s="19" t="s">
        <v>11</v>
      </c>
    </row>
    <row r="9" spans="1:13" s="3" customFormat="1" ht="18.75" x14ac:dyDescent="0.3">
      <c r="A9" s="138" t="s">
        <v>0</v>
      </c>
      <c r="B9" s="140" t="s">
        <v>1</v>
      </c>
      <c r="C9" s="138" t="s">
        <v>2</v>
      </c>
      <c r="D9" s="34" t="s">
        <v>8</v>
      </c>
      <c r="E9" s="147" t="s">
        <v>4</v>
      </c>
      <c r="F9" s="147"/>
      <c r="G9" s="147"/>
      <c r="H9" s="147"/>
      <c r="I9" s="147"/>
      <c r="J9" s="140" t="s">
        <v>7</v>
      </c>
      <c r="K9" s="138" t="s">
        <v>5</v>
      </c>
      <c r="L9" s="138" t="s">
        <v>6</v>
      </c>
    </row>
    <row r="10" spans="1:13" s="3" customFormat="1" ht="36" customHeight="1" x14ac:dyDescent="0.3">
      <c r="A10" s="139"/>
      <c r="B10" s="141"/>
      <c r="C10" s="139"/>
      <c r="D10" s="35" t="s">
        <v>3</v>
      </c>
      <c r="E10" s="58" t="s">
        <v>294</v>
      </c>
      <c r="F10" s="58" t="s">
        <v>295</v>
      </c>
      <c r="G10" s="58" t="s">
        <v>296</v>
      </c>
      <c r="H10" s="58" t="s">
        <v>297</v>
      </c>
      <c r="I10" s="58" t="s">
        <v>298</v>
      </c>
      <c r="J10" s="141"/>
      <c r="K10" s="139"/>
      <c r="L10" s="139"/>
    </row>
    <row r="11" spans="1:13" s="3" customFormat="1" ht="21.75" x14ac:dyDescent="0.5">
      <c r="A11" s="32">
        <v>1</v>
      </c>
      <c r="B11" s="7" t="s">
        <v>245</v>
      </c>
      <c r="C11" s="6" t="s">
        <v>247</v>
      </c>
      <c r="D11" s="6" t="s">
        <v>14</v>
      </c>
      <c r="E11" s="47">
        <v>0</v>
      </c>
      <c r="F11" s="47">
        <v>0</v>
      </c>
      <c r="G11" s="47">
        <v>0</v>
      </c>
      <c r="H11" s="47">
        <v>0</v>
      </c>
      <c r="I11" s="47">
        <v>0</v>
      </c>
      <c r="J11" s="6" t="s">
        <v>13</v>
      </c>
      <c r="K11" s="6" t="s">
        <v>251</v>
      </c>
      <c r="L11" s="6" t="s">
        <v>20</v>
      </c>
    </row>
    <row r="12" spans="1:13" s="3" customFormat="1" ht="18.75" x14ac:dyDescent="0.3">
      <c r="A12" s="9"/>
      <c r="B12" s="9" t="s">
        <v>246</v>
      </c>
      <c r="C12" s="10" t="s">
        <v>248</v>
      </c>
      <c r="D12" s="10" t="s">
        <v>19</v>
      </c>
      <c r="E12" s="10"/>
      <c r="F12" s="10"/>
      <c r="G12" s="10"/>
      <c r="H12" s="10"/>
      <c r="I12" s="10"/>
      <c r="J12" s="10" t="s">
        <v>1</v>
      </c>
      <c r="K12" s="10" t="s">
        <v>252</v>
      </c>
      <c r="L12" s="10"/>
    </row>
    <row r="13" spans="1:13" s="3" customFormat="1" ht="18.75" x14ac:dyDescent="0.3">
      <c r="A13" s="9"/>
      <c r="B13" s="9"/>
      <c r="C13" s="10" t="s">
        <v>249</v>
      </c>
      <c r="D13" s="10"/>
      <c r="E13" s="10"/>
      <c r="F13" s="10"/>
      <c r="G13" s="10"/>
      <c r="H13" s="10"/>
      <c r="I13" s="10"/>
      <c r="J13" s="10"/>
      <c r="K13" s="10" t="s">
        <v>253</v>
      </c>
      <c r="L13" s="10"/>
    </row>
    <row r="14" spans="1:13" s="3" customFormat="1" ht="18.75" x14ac:dyDescent="0.3">
      <c r="A14" s="10"/>
      <c r="B14" s="9"/>
      <c r="C14" s="10" t="s">
        <v>250</v>
      </c>
      <c r="D14" s="10"/>
      <c r="E14" s="10"/>
      <c r="F14" s="24"/>
      <c r="G14" s="24"/>
      <c r="H14" s="10"/>
      <c r="I14" s="10"/>
      <c r="J14" s="10"/>
      <c r="K14" s="10" t="s">
        <v>308</v>
      </c>
      <c r="L14" s="10"/>
    </row>
    <row r="15" spans="1:13" x14ac:dyDescent="0.3">
      <c r="A15" s="18"/>
      <c r="B15" s="18"/>
      <c r="C15" s="17"/>
      <c r="D15" s="17"/>
      <c r="E15" s="17"/>
      <c r="F15" s="17"/>
      <c r="G15" s="17"/>
      <c r="H15" s="17"/>
      <c r="I15" s="17"/>
      <c r="J15" s="17"/>
      <c r="K15" s="17" t="s">
        <v>309</v>
      </c>
      <c r="L15" s="17"/>
    </row>
    <row r="16" spans="1:13" x14ac:dyDescent="0.3">
      <c r="A16" s="42" t="s">
        <v>289</v>
      </c>
      <c r="B16" s="42" t="s">
        <v>291</v>
      </c>
      <c r="C16" s="42" t="s">
        <v>290</v>
      </c>
      <c r="D16" s="42" t="s">
        <v>290</v>
      </c>
      <c r="E16" s="43">
        <f>E11</f>
        <v>0</v>
      </c>
      <c r="F16" s="43">
        <f t="shared" ref="F16:H16" si="0">F11</f>
        <v>0</v>
      </c>
      <c r="G16" s="43">
        <f t="shared" si="0"/>
        <v>0</v>
      </c>
      <c r="H16" s="43">
        <f t="shared" si="0"/>
        <v>0</v>
      </c>
      <c r="I16" s="43">
        <f t="shared" ref="I16" si="1">I11</f>
        <v>0</v>
      </c>
      <c r="J16" s="42" t="s">
        <v>290</v>
      </c>
      <c r="K16" s="42" t="s">
        <v>290</v>
      </c>
      <c r="L16" s="42" t="s">
        <v>290</v>
      </c>
      <c r="M16" s="44"/>
    </row>
    <row r="17" spans="1:12" x14ac:dyDescent="0.3">
      <c r="A17" s="30"/>
      <c r="B17" s="30"/>
      <c r="C17" s="30"/>
      <c r="D17" s="30"/>
      <c r="E17" s="31"/>
      <c r="F17" s="31"/>
      <c r="G17" s="31"/>
      <c r="H17" s="31"/>
      <c r="I17" s="31"/>
      <c r="J17" s="30"/>
      <c r="K17" s="30"/>
      <c r="L17" s="30"/>
    </row>
    <row r="28" spans="1:12" ht="27" x14ac:dyDescent="0.3">
      <c r="L28" s="136">
        <v>111</v>
      </c>
    </row>
  </sheetData>
  <mergeCells count="7">
    <mergeCell ref="L9:L10"/>
    <mergeCell ref="A9:A10"/>
    <mergeCell ref="B9:B10"/>
    <mergeCell ref="C9:C10"/>
    <mergeCell ref="J9:J10"/>
    <mergeCell ref="K9:K10"/>
    <mergeCell ref="E9:I9"/>
  </mergeCells>
  <printOptions horizontalCentered="1"/>
  <pageMargins left="0.15748031496062992" right="0.15748031496062992" top="0.15748031496062992" bottom="0.23622047244094491" header="0.19685039370078741" footer="0.15748031496062992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L28"/>
  <sheetViews>
    <sheetView workbookViewId="0">
      <selection activeCell="B1" sqref="B1"/>
    </sheetView>
  </sheetViews>
  <sheetFormatPr defaultRowHeight="20.25" x14ac:dyDescent="0.3"/>
  <cols>
    <col min="1" max="1" width="3.625" style="1" customWidth="1"/>
    <col min="2" max="2" width="25" style="1" customWidth="1"/>
    <col min="3" max="3" width="15.875" style="1" customWidth="1"/>
    <col min="4" max="4" width="15.75" style="1" customWidth="1"/>
    <col min="5" max="9" width="8.75" style="2" customWidth="1"/>
    <col min="10" max="10" width="12.5" style="1" customWidth="1"/>
    <col min="11" max="11" width="12.125" style="1" customWidth="1"/>
    <col min="12" max="12" width="11" style="1" customWidth="1"/>
    <col min="13" max="16384" width="9" style="1"/>
  </cols>
  <sheetData>
    <row r="4" spans="1:12" s="3" customFormat="1" ht="18.75" x14ac:dyDescent="0.3">
      <c r="A4" s="3" t="s">
        <v>23</v>
      </c>
      <c r="E4" s="4"/>
      <c r="F4" s="4"/>
      <c r="G4" s="4"/>
      <c r="H4" s="4"/>
      <c r="I4" s="4"/>
    </row>
    <row r="5" spans="1:12" s="3" customFormat="1" ht="18.75" x14ac:dyDescent="0.3">
      <c r="A5" s="3" t="s">
        <v>24</v>
      </c>
      <c r="E5" s="4"/>
      <c r="F5" s="4"/>
      <c r="G5" s="4"/>
      <c r="H5" s="4"/>
      <c r="I5" s="4"/>
    </row>
    <row r="6" spans="1:12" s="3" customFormat="1" ht="18.75" x14ac:dyDescent="0.3">
      <c r="A6" s="3" t="s">
        <v>25</v>
      </c>
      <c r="E6" s="4"/>
      <c r="F6" s="4"/>
      <c r="G6" s="4"/>
      <c r="H6" s="4"/>
      <c r="I6" s="4"/>
    </row>
    <row r="7" spans="1:12" s="3" customFormat="1" x14ac:dyDescent="0.3">
      <c r="A7" s="3" t="s">
        <v>254</v>
      </c>
      <c r="B7" s="1"/>
      <c r="C7" s="1"/>
      <c r="D7" s="1"/>
      <c r="E7" s="2"/>
      <c r="F7" s="2"/>
      <c r="G7" s="2"/>
      <c r="H7" s="2"/>
      <c r="I7" s="2"/>
    </row>
    <row r="8" spans="1:12" s="3" customFormat="1" ht="22.5" customHeight="1" x14ac:dyDescent="0.3">
      <c r="E8" s="4"/>
      <c r="F8" s="4"/>
      <c r="G8" s="4"/>
      <c r="H8" s="4"/>
      <c r="I8" s="4"/>
      <c r="L8" s="19" t="s">
        <v>11</v>
      </c>
    </row>
    <row r="9" spans="1:12" s="3" customFormat="1" ht="18.75" x14ac:dyDescent="0.3">
      <c r="A9" s="138" t="s">
        <v>0</v>
      </c>
      <c r="B9" s="140" t="s">
        <v>1</v>
      </c>
      <c r="C9" s="138" t="s">
        <v>2</v>
      </c>
      <c r="D9" s="26" t="s">
        <v>8</v>
      </c>
      <c r="E9" s="147" t="s">
        <v>4</v>
      </c>
      <c r="F9" s="147"/>
      <c r="G9" s="147"/>
      <c r="H9" s="147"/>
      <c r="I9" s="147"/>
      <c r="J9" s="140" t="s">
        <v>7</v>
      </c>
      <c r="K9" s="138" t="s">
        <v>5</v>
      </c>
      <c r="L9" s="138" t="s">
        <v>6</v>
      </c>
    </row>
    <row r="10" spans="1:12" s="3" customFormat="1" ht="36" customHeight="1" x14ac:dyDescent="0.3">
      <c r="A10" s="139"/>
      <c r="B10" s="141"/>
      <c r="C10" s="139"/>
      <c r="D10" s="27" t="s">
        <v>3</v>
      </c>
      <c r="E10" s="58" t="s">
        <v>294</v>
      </c>
      <c r="F10" s="58" t="s">
        <v>295</v>
      </c>
      <c r="G10" s="58" t="s">
        <v>296</v>
      </c>
      <c r="H10" s="58" t="s">
        <v>297</v>
      </c>
      <c r="I10" s="58" t="s">
        <v>298</v>
      </c>
      <c r="J10" s="141"/>
      <c r="K10" s="139"/>
      <c r="L10" s="139"/>
    </row>
    <row r="11" spans="1:12" s="3" customFormat="1" ht="21.75" x14ac:dyDescent="0.5">
      <c r="A11" s="32">
        <v>1</v>
      </c>
      <c r="B11" s="7" t="s">
        <v>255</v>
      </c>
      <c r="C11" s="6" t="s">
        <v>257</v>
      </c>
      <c r="D11" s="6" t="s">
        <v>14</v>
      </c>
      <c r="E11" s="47">
        <v>0</v>
      </c>
      <c r="F11" s="47">
        <v>0</v>
      </c>
      <c r="G11" s="47">
        <v>0</v>
      </c>
      <c r="H11" s="47">
        <v>0</v>
      </c>
      <c r="I11" s="47">
        <v>0</v>
      </c>
      <c r="J11" s="6" t="s">
        <v>13</v>
      </c>
      <c r="K11" s="6" t="s">
        <v>15</v>
      </c>
      <c r="L11" s="6" t="s">
        <v>20</v>
      </c>
    </row>
    <row r="12" spans="1:12" s="3" customFormat="1" ht="18.75" x14ac:dyDescent="0.3">
      <c r="A12" s="9"/>
      <c r="B12" s="9" t="s">
        <v>256</v>
      </c>
      <c r="C12" s="10" t="s">
        <v>258</v>
      </c>
      <c r="D12" s="10" t="s">
        <v>19</v>
      </c>
      <c r="E12" s="10"/>
      <c r="F12" s="10"/>
      <c r="G12" s="10"/>
      <c r="H12" s="10"/>
      <c r="I12" s="10"/>
      <c r="J12" s="10" t="s">
        <v>1</v>
      </c>
      <c r="K12" s="10" t="s">
        <v>260</v>
      </c>
      <c r="L12" s="10"/>
    </row>
    <row r="13" spans="1:12" s="3" customFormat="1" ht="18.75" x14ac:dyDescent="0.3">
      <c r="A13" s="9"/>
      <c r="B13" s="9"/>
      <c r="C13" s="10" t="s">
        <v>259</v>
      </c>
      <c r="D13" s="10"/>
      <c r="E13" s="10"/>
      <c r="F13" s="10"/>
      <c r="G13" s="10"/>
      <c r="H13" s="10"/>
      <c r="I13" s="10"/>
      <c r="J13" s="10"/>
      <c r="K13" s="10" t="s">
        <v>261</v>
      </c>
      <c r="L13" s="10"/>
    </row>
    <row r="14" spans="1:12" s="3" customFormat="1" ht="18.75" x14ac:dyDescent="0.3">
      <c r="A14" s="5"/>
      <c r="B14" s="11"/>
      <c r="C14" s="5"/>
      <c r="D14" s="5"/>
      <c r="E14" s="5"/>
      <c r="F14" s="25"/>
      <c r="G14" s="25"/>
      <c r="H14" s="5"/>
      <c r="I14" s="5"/>
      <c r="J14" s="5"/>
      <c r="K14" s="5" t="s">
        <v>262</v>
      </c>
      <c r="L14" s="5"/>
    </row>
    <row r="15" spans="1:12" x14ac:dyDescent="0.3">
      <c r="A15" s="42" t="s">
        <v>289</v>
      </c>
      <c r="B15" s="42" t="s">
        <v>291</v>
      </c>
      <c r="C15" s="42" t="s">
        <v>290</v>
      </c>
      <c r="D15" s="42" t="s">
        <v>290</v>
      </c>
      <c r="E15" s="43">
        <f>E11</f>
        <v>0</v>
      </c>
      <c r="F15" s="43">
        <f t="shared" ref="F15:H15" si="0">F11</f>
        <v>0</v>
      </c>
      <c r="G15" s="43">
        <f t="shared" si="0"/>
        <v>0</v>
      </c>
      <c r="H15" s="43">
        <f t="shared" si="0"/>
        <v>0</v>
      </c>
      <c r="I15" s="43">
        <f t="shared" ref="I15" si="1">I11</f>
        <v>0</v>
      </c>
      <c r="J15" s="42" t="s">
        <v>290</v>
      </c>
      <c r="K15" s="42" t="s">
        <v>290</v>
      </c>
      <c r="L15" s="42" t="s">
        <v>290</v>
      </c>
    </row>
    <row r="16" spans="1:12" x14ac:dyDescent="0.3">
      <c r="A16" s="30"/>
      <c r="B16" s="30"/>
      <c r="C16" s="30"/>
      <c r="D16" s="30"/>
      <c r="E16" s="31"/>
      <c r="F16" s="31"/>
      <c r="G16" s="31"/>
      <c r="H16" s="31"/>
      <c r="I16" s="31"/>
      <c r="J16" s="30"/>
      <c r="K16" s="30"/>
      <c r="L16" s="30"/>
    </row>
    <row r="17" spans="1:12" x14ac:dyDescent="0.3">
      <c r="A17" s="30"/>
      <c r="B17" s="30"/>
      <c r="C17" s="30"/>
      <c r="D17" s="30"/>
      <c r="E17" s="31"/>
      <c r="F17" s="31"/>
      <c r="G17" s="31"/>
      <c r="H17" s="31"/>
      <c r="I17" s="31"/>
      <c r="J17" s="30"/>
      <c r="K17" s="30"/>
      <c r="L17" s="30"/>
    </row>
    <row r="28" spans="1:12" ht="27" x14ac:dyDescent="0.3">
      <c r="L28" s="136">
        <v>112</v>
      </c>
    </row>
  </sheetData>
  <mergeCells count="7">
    <mergeCell ref="L9:L10"/>
    <mergeCell ref="A9:A10"/>
    <mergeCell ref="B9:B10"/>
    <mergeCell ref="C9:C10"/>
    <mergeCell ref="J9:J10"/>
    <mergeCell ref="K9:K10"/>
    <mergeCell ref="E9:I9"/>
  </mergeCells>
  <printOptions horizontalCentered="1"/>
  <pageMargins left="0.15748031496062992" right="0.15748031496062992" top="0.15748031496062992" bottom="0.23622047244094491" header="0.19685039370078741" footer="0.15748031496062992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ผ 02 ยุทธที่ 7 การศึกษา.1</vt:lpstr>
      <vt:lpstr>ผ 02 ยุทธที่ ๗ ศาสนา.1</vt:lpstr>
      <vt:lpstr>ผ 02 ยุทธที่ ๗ บริหารทั่วไป.1</vt:lpstr>
      <vt:lpstr>ผ 02 ยุทธที่ ๗ เคหะและชุมชน.1</vt:lpstr>
      <vt:lpstr>ผ 02 ยุทธที่ ๗ บริหารทั่วไป.2</vt:lpstr>
      <vt:lpstr>ผ 02 ยุทธที่ ๗ แผนงานศาสนา.3 </vt:lpstr>
      <vt:lpstr>ผ 02 ยุทธที่ ๗ แผนงานการศึกษา.3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tipfy</dc:creator>
  <cp:lastModifiedBy>WIZVENDOR.T</cp:lastModifiedBy>
  <cp:lastPrinted>2019-07-18T08:34:28Z</cp:lastPrinted>
  <dcterms:created xsi:type="dcterms:W3CDTF">2018-08-15T06:14:42Z</dcterms:created>
  <dcterms:modified xsi:type="dcterms:W3CDTF">2019-10-09T02:29:11Z</dcterms:modified>
</cp:coreProperties>
</file>